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<sst xmlns="http://schemas.openxmlformats.org/spreadsheetml/2006/main" count="5717" uniqueCount="1140">
  <si>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</si>
  <si>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</si>
  <si>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</si>
  <si>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</si>
  <si>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</si>
  <si>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</si>
  <si>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</si>
  <si>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</si>
  <si>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</si>
  <si>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</si>
  <si>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</si>
  <si>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</si>
  <si>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</si>
  <si>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</si>
  <si>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</si>
  <si>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</si>
  <si>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</si>
  <si>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</si>
  <si>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</si>
  <si>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</si>
  <si>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</si>
  <si>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</si>
  <si>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</si>
  <si>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</si>
  <si>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</si>
  <si>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</si>
  <si>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</si>
  <si>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</si>
  <si>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</si>
  <si>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</si>
  <si>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</si>
  <si>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</si>
  <si>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</si>
  <si>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</si>
  <si>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</si>
  <si>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</si>
  <si>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</si>
  <si>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</si>
  <si>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</si>
  <si>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</si>
  <si>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</si>
  <si>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</si>
  <si>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</si>
  <si>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</si>
  <si>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</si>
  <si>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</si>
  <si>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</si>
  <si>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</si>
  <si>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</si>
  <si>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</si>
  <si>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</si>
  <si>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</si>
  <si>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</si>
  <si>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</si>
  <si>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</si>
  <si>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</si>
  <si>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</si>
  <si>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</si>
  <si>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</si>
  <si>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</si>
  <si>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</si>
  <si>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</si>
  <si>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</si>
  <si>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</si>
  <si>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</si>
  <si>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</si>
  <si>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</si>
  <si>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</si>
  <si>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</si>
  <si>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</si>
  <si>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</si>
  <si>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</si>
  <si>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</si>
  <si>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</si>
  <si>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</si>
  <si>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</si>
  <si>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</si>
  <si>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</si>
  <si>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</si>
  <si>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</si>
  <si>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</si>
  <si>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</si>
  <si>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</si>
  <si>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</si>
  <si>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</si>
  <si>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</si>
  <si>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</si>
  <si>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</si>
  <si>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</si>
  <si>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</si>
  <si>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</si>
  <si>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</si>
  <si>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</si>
  <si>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</si>
  <si>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</si>
  <si>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</si>
  <si>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</si>
  <si>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</si>
  <si>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</si>
  <si>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</si>
  <si>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</si>
  <si>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</si>
  <si>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</si>
  <si>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</si>
  <si>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</si>
  <si>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</si>
  <si>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</si>
  <si>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</si>
  <si>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</si>
  <si>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</si>
  <si>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</si>
  <si>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</si>
  <si>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</si>
  <si>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</si>
  <si>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</si>
  <si>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</si>
  <si>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</si>
  <si>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</si>
  <si>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</si>
  <si>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</si>
  <si>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</si>
  <si>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</si>
  <si>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</si>
  <si>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</si>
  <si>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</si>
  <si>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</si>
  <si>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</si>
  <si>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</si>
  <si>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</si>
  <si>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</si>
  <si>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</si>
  <si>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</si>
  <si>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</si>
  <si>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</si>
  <si>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</si>
  <si>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</si>
  <si>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</si>
  <si>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</si>
  <si>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</si>
  <si>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</si>
  <si>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</si>
  <si>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</si>
  <si>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</si>
  <si>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</si>
  <si>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</si>
  <si>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</si>
  <si>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</si>
  <si>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</si>
  <si>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</si>
  <si>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</si>
  <si>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</si>
  <si>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</si>
  <si>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</si>
  <si>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</si>
  <si>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</si>
  <si>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</si>
  <si>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</si>
  <si>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</si>
  <si>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</si>
  <si>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</si>
  <si>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</si>
  <si>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</si>
  <si>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</si>
  <si>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</si>
  <si>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</si>
  <si>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</si>
  <si>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</si>
  <si>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</si>
  <si>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</si>
  <si>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</si>
  <si>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</si>
  <si>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</si>
  <si>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</si>
  <si>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</si>
  <si>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</si>
  <si>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</si>
  <si>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</si>
  <si>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</si>
  <si>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</si>
  <si>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</si>
  <si>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</si>
  <si>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</si>
  <si>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</si>
  <si>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</si>
  <si>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</si>
  <si>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</si>
  <si>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</si>
  <si>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</si>
  <si>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</si>
  <si>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</si>
  <si>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</si>
  <si>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</si>
  <si>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</si>
  <si>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</si>
  <si>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</si>
  <si>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</si>
  <si>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</si>
  <si>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</si>
  <si>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</si>
  <si>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</si>
  <si>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</si>
  <si>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</si>
  <si>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</si>
  <si>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</si>
  <si>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</si>
  <si>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</si>
  <si>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</si>
  <si>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</si>
  <si>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</si>
  <si>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</si>
  <si>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</si>
  <si>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</si>
  <si>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</si>
  <si>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</si>
  <si>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</si>
  <si>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</si>
  <si>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</si>
  <si>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</si>
  <si>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</si>
  <si>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</si>
  <si>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</si>
  <si>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</si>
  <si>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</si>
  <si>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</si>
  <si>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</si>
  <si>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</si>
  <si>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</si>
  <si>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</si>
  <si>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</si>
  <si>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</si>
  <si>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</si>
  <si>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</si>
  <si>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</si>
  <si>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</si>
  <si>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</si>
  <si>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</si>
  <si>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</si>
  <si>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</si>
  <si>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</si>
  <si>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</si>
  <si>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</si>
  <si>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</si>
  <si>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</si>
  <si>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</si>
  <si>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</si>
  <si>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</si>
  <si>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</si>
  <si>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</si>
  <si>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</si>
  <si>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</si>
  <si>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</si>
  <si>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</si>
  <si>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</si>
  <si>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</si>
  <si>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</si>
  <si>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</si>
  <si>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</si>
  <si>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</si>
  <si>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</si>
  <si>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</si>
  <si>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</si>
  <si>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</si>
  <si>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</si>
  <si>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</si>
  <si>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</si>
  <si>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</si>
  <si>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</si>
  <si>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</si>
  <si>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</si>
  <si>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</si>
  <si>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</si>
  <si>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</si>
  <si>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</si>
  <si>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</si>
  <si>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</si>
  <si>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</si>
  <si>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</si>
  <si>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</si>
  <si>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</si>
  <si>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</si>
  <si>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</si>
  <si>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</si>
  <si>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</si>
  <si>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</si>
  <si>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</si>
  <si>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</si>
  <si>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</si>
  <si>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</si>
  <si>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</si>
  <si>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</si>
  <si>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</si>
  <si>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</si>
  <si>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</si>
  <si>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</si>
  <si>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</si>
  <si>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</si>
  <si>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</si>
  <si>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</si>
  <si>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</si>
  <si>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</si>
  <si>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</si>
  <si>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</si>
  <si>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</si>
  <si>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</si>
  <si>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</si>
  <si>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</si>
  <si>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</si>
  <si>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</si>
  <si>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</si>
  <si>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</si>
  <si>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</si>
  <si>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</si>
  <si>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</si>
  <si>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</si>
  <si>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</si>
  <si>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</si>
  <si>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</si>
  <si>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</si>
  <si>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</si>
  <si>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</si>
  <si>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</si>
  <si>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</si>
  <si>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</si>
  <si>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</si>
  <si>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</si>
  <si>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</si>
  <si>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</si>
  <si>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</si>
  <si>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</si>
  <si>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</si>
  <si>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</si>
  <si>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</si>
  <si>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</si>
  <si>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</si>
  <si>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</si>
  <si>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</si>
  <si>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</si>
  <si>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</si>
  <si>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</si>
  <si>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</si>
  <si>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</si>
  <si>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</si>
  <si>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</si>
  <si>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</si>
  <si>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</si>
  <si>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</si>
  <si>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</si>
  <si>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</si>
  <si>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</si>
  <si>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</si>
  <si>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</si>
  <si>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</si>
  <si>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</si>
  <si>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</si>
  <si>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</si>
  <si>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</si>
  <si>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</si>
  <si>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</si>
  <si>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</si>
  <si>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</si>
  <si>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</si>
  <si>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</si>
  <si>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</si>
  <si>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</si>
  <si>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</si>
  <si>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</si>
  <si>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</si>
  <si>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</si>
  <si>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</si>
  <si>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</si>
  <si>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</si>
  <si>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</si>
  <si>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</si>
  <si>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</si>
  <si>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</si>
  <si>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</si>
  <si>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</si>
  <si>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</si>
  <si>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</si>
  <si>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</si>
  <si>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</si>
  <si>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</si>
  <si>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</si>
  <si>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</si>
  <si>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</si>
  <si>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</si>
  <si>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</si>
  <si>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</si>
  <si>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</si>
  <si>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</si>
  <si>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</si>
  <si>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</si>
  <si>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</si>
  <si>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</si>
  <si>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</si>
  <si>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</si>
  <si>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</si>
  <si>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</si>
  <si>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</si>
  <si>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</si>
  <si>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</si>
  <si>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</si>
  <si>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</si>
  <si>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</si>
  <si>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</si>
  <si>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</si>
  <si>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</si>
  <si>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</si>
  <si>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</si>
  <si>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</si>
  <si>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</si>
  <si>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</si>
  <si>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</si>
  <si>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</si>
  <si>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</si>
  <si>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</si>
  <si>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</si>
  <si>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</si>
  <si>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</si>
  <si>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</si>
  <si>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</si>
  <si>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</si>
  <si>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</si>
  <si>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</si>
  <si>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</si>
  <si>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</si>
  <si>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</si>
  <si>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</si>
  <si>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</si>
  <si>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</si>
  <si>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</si>
  <si>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</si>
  <si>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</si>
  <si>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</si>
  <si>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</si>
  <si>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</si>
  <si>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</si>
  <si>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</si>
  <si>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</si>
  <si>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</si>
  <si>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</si>
  <si>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</si>
  <si>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</si>
  <si>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</si>
  <si>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</si>
  <si>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</si>
  <si>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</si>
  <si>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</si>
  <si>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</si>
  <si>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</si>
  <si>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</si>
  <si>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</si>
  <si>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</si>
  <si>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</si>
  <si>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</si>
  <si>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</si>
  <si>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</si>
  <si>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</si>
  <si>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</si>
  <si>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</si>
  <si>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</si>
  <si>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</si>
  <si>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</si>
  <si>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</si>
  <si>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</si>
  <si>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</si>
  <si>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</si>
  <si>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</si>
  <si>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</si>
  <si>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</si>
  <si>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</si>
  <si>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</si>
  <si>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</si>
  <si>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</si>
  <si>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</si>
  <si>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</si>
  <si>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</si>
  <si>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</si>
  <si>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</si>
  <si>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</si>
  <si>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</si>
  <si>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</si>
  <si>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</si>
  <si>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</si>
  <si>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</si>
  <si>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</si>
  <si>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</si>
  <si>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</si>
  <si>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</si>
  <si>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</si>
  <si>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</si>
  <si>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</si>
  <si>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</si>
  <si>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</si>
  <si>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</si>
  <si>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</si>
  <si>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</si>
  <si>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</si>
  <si>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</si>
  <si>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</si>
  <si>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</si>
  <si>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</si>
  <si>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</si>
  <si>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</si>
  <si>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</si>
  <si>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</si>
  <si>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</si>
  <si>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</si>
  <si>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</si>
  <si>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</si>
  <si>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</si>
  <si>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</si>
  <si>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</si>
  <si>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</si>
  <si>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</si>
  <si>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</si>
  <si>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</si>
  <si>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</si>
  <si>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</si>
  <si>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</si>
  <si>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</si>
  <si>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</si>
  <si>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</si>
  <si>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</si>
  <si>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</si>
  <si>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</si>
  <si>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</si>
  <si>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</si>
  <si>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</si>
  <si>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</si>
  <si>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</si>
  <si>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</si>
  <si>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</si>
  <si>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</si>
  <si>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</si>
  <si>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</si>
  <si>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</si>
  <si>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</si>
  <si>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</si>
  <si>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</si>
  <si>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</si>
  <si>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</si>
  <si>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</si>
  <si>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</si>
  <si>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</si>
  <si>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</si>
  <si>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</si>
  <si>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</si>
  <si>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</si>
  <si>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</si>
  <si>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</si>
  <si>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</si>
  <si>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</si>
  <si>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</si>
  <si>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</si>
  <si>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</si>
  <si>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</si>
  <si>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</si>
  <si>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</si>
  <si>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</si>
  <si>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</si>
  <si>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</si>
  <si>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</si>
  <si>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</si>
  <si>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</si>
  <si>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</si>
  <si>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</si>
  <si>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</si>
  <si>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</si>
  <si>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</si>
  <si>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</si>
  <si>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</si>
  <si>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</si>
  <si>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</si>
  <si>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</si>
  <si>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</si>
  <si>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</si>
  <si>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</si>
  <si>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</si>
  <si>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</si>
  <si>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</si>
  <si>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</si>
  <si>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</si>
  <si>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</si>
  <si>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</si>
  <si>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</si>
  <si>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</si>
  <si>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</si>
  <si>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</si>
  <si>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</si>
  <si>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</si>
  <si>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</si>
  <si>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</si>
  <si>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</si>
  <si>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</si>
  <si>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</si>
  <si>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</si>
  <si>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</si>
  <si>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</si>
  <si>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</si>
  <si>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</si>
  <si>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</si>
  <si>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</si>
  <si>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</si>
  <si>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</si>
  <si>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</si>
  <si>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</si>
  <si>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</si>
  <si>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</si>
  <si>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</si>
  <si>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</si>
  <si>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</si>
  <si>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</si>
  <si>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</si>
  <si>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</si>
  <si>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</si>
  <si>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</si>
  <si>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</si>
  <si>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</si>
  <si>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</si>
  <si>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</si>
  <si>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</si>
  <si>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</si>
  <si>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</si>
  <si>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</si>
  <si>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</si>
  <si>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</si>
  <si>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</si>
  <si>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</si>
  <si>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</si>
  <si>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</si>
  <si>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</si>
  <si>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</si>
  <si>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</si>
  <si>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</si>
  <si>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</si>
  <si>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</si>
  <si>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</si>
  <si>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</si>
  <si>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</si>
  <si>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</si>
  <si>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</si>
  <si>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</si>
  <si>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</si>
  <si>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</si>
  <si>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</si>
  <si>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</si>
  <si>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</si>
  <si>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</si>
  <si>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</si>
  <si>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</si>
  <si>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</si>
  <si>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</si>
  <si>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</si>
  <si>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</si>
  <si>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</si>
  <si>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</si>
  <si>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</si>
  <si>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</si>
  <si>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</si>
  <si>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</si>
  <si>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</si>
  <si>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</si>
  <si>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</si>
  <si>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</si>
  <si>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</si>
  <si>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</si>
  <si>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</si>
  <si>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</si>
  <si>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</si>
  <si>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</si>
  <si>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</si>
  <si>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</si>
  <si>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</si>
  <si>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</si>
  <si>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</si>
  <si>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</si>
  <si>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</si>
  <si>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</si>
  <si>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</si>
  <si>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</si>
  <si>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</si>
  <si>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</si>
  <si>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</si>
  <si>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</si>
  <si>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</si>
  <si>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</si>
  <si>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</si>
  <si>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</si>
  <si>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</si>
  <si>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</si>
  <si>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</si>
  <si>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</si>
  <si>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</si>
  <si>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</si>
  <si>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</si>
  <si>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</si>
  <si>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</si>
  <si>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</si>
  <si>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</si>
  <si>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</si>
  <si>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</si>
  <si>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</si>
  <si>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</si>
  <si>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</si>
  <si>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</si>
  <si>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</si>
  <si>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</si>
  <si>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</si>
  <si>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</si>
  <si>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</si>
  <si>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</si>
  <si>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</si>
  <si>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</si>
  <si>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</si>
  <si>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</si>
  <si>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</si>
  <si>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</si>
  <si>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</si>
  <si>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</si>
  <si>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</si>
  <si>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</si>
  <si>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</si>
  <si>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</si>
  <si>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</si>
  <si>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</si>
  <si>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</si>
  <si>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</si>
  <si>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</si>
  <si>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</si>
  <si>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</si>
  <si>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</si>
  <si>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</si>
  <si>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</si>
  <si>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</si>
  <si>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</si>
  <si>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</si>
  <si>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</si>
  <si>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</si>
  <si>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</si>
  <si>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</si>
  <si>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</si>
  <si>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</si>
  <si>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</si>
  <si>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</si>
  <si>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</si>
  <si>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</si>
  <si>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</si>
  <si>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</si>
  <si>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</si>
  <si>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</si>
  <si>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</si>
  <si>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</si>
  <si>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</si>
  <si>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</si>
  <si>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</si>
  <si>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</si>
  <si>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</si>
  <si>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</si>
  <si>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</si>
  <si>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</si>
  <si>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</si>
  <si>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</si>
  <si>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</si>
  <si>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</si>
  <si>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</si>
  <si>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</si>
  <si>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</si>
  <si>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</si>
  <si>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</si>
  <si>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</si>
  <si>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</si>
  <si>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</si>
  <si>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</si>
  <si>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</si>
  <si>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</si>
  <si>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</si>
  <si>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</si>
  <si>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</si>
  <si>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</si>
  <si>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</si>
  <si>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</si>
  <si>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</si>
  <si>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</si>
  <si>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</si>
  <si>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</si>
  <si>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</si>
  <si>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</si>
  <si>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</si>
  <si>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</si>
  <si>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</si>
  <si>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</si>
  <si>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</si>
  <si>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</si>
  <si>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</si>
  <si>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</si>
  <si>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</si>
  <si>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</si>
  <si>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</si>
  <si>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</si>
  <si>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</si>
  <si>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</si>
  <si>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</si>
  <si>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</si>
  <si>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</si>
  <si>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</si>
  <si>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</si>
  <si>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</si>
  <si>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</si>
  <si>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</si>
  <si>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</si>
  <si>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</si>
  <si>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</si>
  <si>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</si>
  <si>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</si>
  <si>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</si>
  <si>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</si>
  <si>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</si>
  <si>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</si>
  <si>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</si>
  <si>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</si>
  <si>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</si>
  <si>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</si>
  <si>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</si>
  <si>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</si>
  <si>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</si>
  <si>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</si>
  <si>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</si>
  <si>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</si>
  <si>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</si>
  <si>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</si>
  <si>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</si>
  <si>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</si>
  <si>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</si>
  <si>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</si>
  <si>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</si>
  <si>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</si>
  <si>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</si>
  <si>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</si>
  <si>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</si>
  <si>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</si>
  <si>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</si>
  <si>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</si>
  <si>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</si>
  <si>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</si>
  <si>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</si>
  <si>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</si>
  <si>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</si>
  <si>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</si>
  <si>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</si>
  <si>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</si>
  <si>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</si>
  <si>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</si>
  <si>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</si>
  <si>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</si>
  <si>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</si>
  <si>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</si>
  <si>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</si>
  <si>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</si>
  <si>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</si>
  <si>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沈玉明</t>
  </si>
  <si>
    <t>坐落：</t>
  </si>
  <si>
    <t>容城县李郎村</t>
  </si>
  <si>
    <t>调查编号：</t>
  </si>
  <si>
    <t>0207114-02-01-0001</t>
  </si>
  <si>
    <t>价值时点：</t>
  </si>
  <si>
    <t>报告编号：</t>
  </si>
  <si>
    <t>康正（容城）2024评字第9号-李郎村-</t>
  </si>
  <si>
    <t>1-03</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</si>
  <si>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</si>
  <si>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</si>
  <si>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</si>
  <si>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</si>
  <si>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</si>
  <si>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</si>
  <si>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</si>
  <si>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</si>
  <si>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</si>
  <si>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</si>
  <si>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</si>
  <si>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</si>
  <si>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</si>
  <si>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</si>
  <si>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</si>
  <si>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</si>
  <si>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</si>
  <si>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</si>
  <si>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</si>
  <si>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</si>
  <si>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</si>
  <si>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</si>
  <si>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</si>
  <si>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</si>
  <si>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</si>
  <si>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</si>
  <si>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</si>
  <si>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</si>
  <si>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</si>
  <si>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</si>
  <si>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</si>
  <si>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</si>
  <si>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</si>
  <si>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</si>
  <si>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</si>
  <si>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</si>
  <si>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</si>
  <si>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</si>
  <si>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</si>
  <si>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</si>
  <si>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</si>
  <si>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</si>
  <si>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</si>
  <si>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</si>
  <si>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</si>
  <si>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</si>
  <si>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</si>
  <si>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</si>
  <si>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</si>
  <si>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</si>
  <si>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</si>
  <si>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</si>
  <si>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</si>
  <si>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</si>
  <si>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</si>
  <si>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</si>
  <si>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</si>
  <si>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</si>
  <si>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</si>
  <si>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</si>
  <si>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</si>
  <si>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</si>
  <si>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</si>
  <si>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</si>
  <si>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</si>
  <si>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</si>
  <si>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</si>
  <si>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</si>
  <si>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</si>
  <si>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</si>
  <si>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</si>
  <si>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</si>
  <si>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</si>
  <si>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</si>
  <si>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</si>
  <si>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</si>
  <si>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</si>
  <si>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</si>
  <si>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</si>
  <si>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</si>
  <si>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</si>
  <si>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</si>
  <si>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</si>
  <si>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</si>
  <si>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</si>
  <si>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</si>
  <si>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</si>
  <si>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</si>
  <si>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</si>
  <si>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</si>
  <si>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</si>
  <si>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</si>
  <si>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</si>
  <si>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</si>
  <si>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</si>
  <si>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</si>
  <si>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简易木门窗</t>
  </si>
  <si>
    <t>无</t>
  </si>
  <si>
    <t>有</t>
  </si>
  <si>
    <t>未抹灰找平</t>
  </si>
  <si>
    <t>标准</t>
  </si>
  <si>
    <t>系数</t>
  </si>
  <si>
    <t>复合彩钢</t>
  </si>
  <si>
    <t>单层彩钢</t>
  </si>
  <si>
    <t>抹灰找平</t>
  </si>
  <si>
    <t>抹灰刷涂料</t>
  </si>
  <si>
    <t>刮腻子找平</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</si>
  <si>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</si>
  <si>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</si>
  <si>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</si>
  <si>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</si>
  <si>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</si>
  <si>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</si>
  <si>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</si>
  <si>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</si>
  <si>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</si>
  <si>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</si>
  <si>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</si>
  <si>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</si>
  <si>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</si>
  <si>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</si>
  <si>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</si>
  <si>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</si>
  <si>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</si>
  <si>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</si>
  <si>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</si>
  <si>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</si>
  <si>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</si>
  <si>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</si>
  <si>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</si>
  <si>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</si>
  <si>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</si>
  <si>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</si>
  <si>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</si>
  <si>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</si>
  <si>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</si>
  <si>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</si>
  <si>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</si>
  <si>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</si>
  <si>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</si>
  <si>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</si>
  <si>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</si>
  <si>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</si>
  <si>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</si>
  <si>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</si>
  <si>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</si>
  <si>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</si>
  <si>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</si>
  <si>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</si>
  <si>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</si>
  <si>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</si>
  <si>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</si>
  <si>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</si>
  <si>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</si>
  <si>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</si>
  <si>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</si>
  <si>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</si>
  <si>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</si>
  <si>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</si>
  <si>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</si>
  <si>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</si>
  <si>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</si>
  <si>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</si>
  <si>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</si>
  <si>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</si>
  <si>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</si>
  <si>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</si>
  <si>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</si>
  <si>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</si>
  <si>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</si>
  <si>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</si>
  <si>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</si>
  <si>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</si>
  <si>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</si>
  <si>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单彩隔断</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</si>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</sst>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176"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0207114-02-01-0001</v>
      </c>
      <c r="C2" s="322">
        <f>输机表!P2</f>
        <v>0</v>
      </c>
      <c r="D2" s="322" t="str">
        <f>输机表!U2&amp;输机表!Y2</f>
        <v>康正（容城）2024评字第9号-李郎村-1-03</v>
      </c>
      <c r="E2" s="322" t="str">
        <f>输机表!D2</f>
        <v>沈玉明</v>
      </c>
      <c r="F2" s="322" t="str">
        <f>输机表!F2</f>
        <v>容城县李郎村</v>
      </c>
      <c r="G2" s="322">
        <f ca="1">结果通知单!C12</f>
        <v>408.22</v>
      </c>
      <c r="H2" s="322"/>
      <c r="I2" s="322"/>
      <c r="J2" s="322">
        <f ca="1">结果通知单!G12</f>
        <v>246472</v>
      </c>
      <c r="K2" s="322">
        <f ca="1">结果通知单!G41</f>
        <v>3350</v>
      </c>
      <c r="L2" s="322">
        <f ca="1">IF(J2+K2=结果通知单!C42,J2+K2,"请检查")</f>
        <v>249822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 workbookViewId="0">
      <selection activeCell="S10" sqref="S10:S1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v>45385</v>
      </c>
      <c r="S2" s="121"/>
      <c r="T2" s="122" t="s">
        <v>866</v>
      </c>
      <c r="U2" s="123" t="s">
        <v>867</v>
      </c>
      <c r="V2" s="123"/>
      <c r="W2" s="123"/>
      <c r="X2" s="123"/>
      <c r="Y2" s="136" t="s">
        <v>868</v>
      </c>
      <c r="Z2" s="137"/>
      <c r="AA2" s="138" t="s">
        <v>869</v>
      </c>
      <c r="AB2" s="139" t="s">
        <v>870</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871</v>
      </c>
      <c r="DH2" s="139" t="s">
        <v>872</v>
      </c>
      <c r="DI2" s="139"/>
      <c r="DJ2" s="139"/>
      <c r="DK2" s="139"/>
      <c r="DL2" s="139"/>
      <c r="DM2" s="246" t="s">
        <v>873</v>
      </c>
      <c r="DN2" s="247">
        <v>45421</v>
      </c>
      <c r="DO2" s="248"/>
      <c r="DP2" s="248"/>
      <c r="DR2" s="250"/>
      <c r="DS2" s="251"/>
      <c r="DT2" s="251"/>
      <c r="DU2" s="251"/>
    </row>
    <row r="3" ht="45" customHeight="1" spans="1:145">
      <c r="A3" s="88" t="s">
        <v>874</v>
      </c>
      <c r="B3" s="89" t="s">
        <v>3</v>
      </c>
      <c r="C3" s="89" t="s">
        <v>875</v>
      </c>
      <c r="D3" s="89" t="s">
        <v>876</v>
      </c>
      <c r="E3" s="89" t="s">
        <v>877</v>
      </c>
      <c r="F3" s="89" t="s">
        <v>878</v>
      </c>
      <c r="G3" s="89" t="s">
        <v>879</v>
      </c>
      <c r="H3" s="89" t="s">
        <v>880</v>
      </c>
      <c r="I3" s="89" t="s">
        <v>881</v>
      </c>
      <c r="J3" s="89" t="s">
        <v>882</v>
      </c>
      <c r="K3" s="89" t="s">
        <v>883</v>
      </c>
      <c r="L3" s="89" t="s">
        <v>884</v>
      </c>
      <c r="M3" s="89" t="s">
        <v>885</v>
      </c>
      <c r="N3" s="89" t="s">
        <v>886</v>
      </c>
      <c r="O3" s="89" t="s">
        <v>887</v>
      </c>
      <c r="P3" s="89" t="s">
        <v>888</v>
      </c>
      <c r="Q3" s="89" t="s">
        <v>889</v>
      </c>
      <c r="R3" s="89" t="s">
        <v>890</v>
      </c>
      <c r="S3" s="89" t="s">
        <v>891</v>
      </c>
      <c r="T3" s="89" t="s">
        <v>892</v>
      </c>
      <c r="U3" s="89" t="s">
        <v>182</v>
      </c>
      <c r="V3" s="89" t="s">
        <v>893</v>
      </c>
      <c r="W3" s="89" t="s">
        <v>894</v>
      </c>
      <c r="X3" s="89" t="s">
        <v>895</v>
      </c>
      <c r="Y3" s="89" t="s">
        <v>896</v>
      </c>
      <c r="Z3" s="89" t="s">
        <v>897</v>
      </c>
      <c r="AA3" s="89" t="s">
        <v>898</v>
      </c>
      <c r="AB3" s="89" t="s">
        <v>899</v>
      </c>
      <c r="AC3" s="140" t="s">
        <v>900</v>
      </c>
      <c r="AD3" s="141"/>
      <c r="AE3" s="89" t="s">
        <v>901</v>
      </c>
      <c r="AF3" s="89" t="s">
        <v>902</v>
      </c>
      <c r="AG3" s="158" t="s">
        <v>903</v>
      </c>
      <c r="AH3" s="159" t="s">
        <v>904</v>
      </c>
      <c r="AI3" s="159" t="s">
        <v>905</v>
      </c>
      <c r="AJ3" s="160" t="s">
        <v>906</v>
      </c>
      <c r="AK3" s="161"/>
      <c r="AL3" s="162" t="s">
        <v>907</v>
      </c>
      <c r="AM3" s="163"/>
      <c r="AN3" s="163"/>
      <c r="AO3" s="192"/>
      <c r="AP3" s="160" t="s">
        <v>908</v>
      </c>
      <c r="AQ3" s="193"/>
      <c r="AR3" s="193"/>
      <c r="AS3" s="193"/>
      <c r="AT3" s="193"/>
      <c r="AU3" s="193"/>
      <c r="AV3" s="161"/>
      <c r="AW3" s="204" t="s">
        <v>909</v>
      </c>
      <c r="AX3" s="204"/>
      <c r="AY3" s="204"/>
      <c r="AZ3" s="159" t="s">
        <v>910</v>
      </c>
      <c r="BA3" s="159"/>
      <c r="BB3" s="170"/>
      <c r="BC3" s="159" t="s">
        <v>911</v>
      </c>
      <c r="BD3" s="159"/>
      <c r="BE3" s="159" t="s">
        <v>912</v>
      </c>
      <c r="BF3" s="160" t="s">
        <v>913</v>
      </c>
      <c r="BG3" s="210"/>
      <c r="BH3" s="160" t="s">
        <v>914</v>
      </c>
      <c r="BI3" s="210"/>
      <c r="BJ3" s="160" t="s">
        <v>915</v>
      </c>
      <c r="BK3" s="193"/>
      <c r="BL3" s="193"/>
      <c r="BM3" s="193"/>
      <c r="BN3" s="161"/>
      <c r="BO3" s="160" t="s">
        <v>916</v>
      </c>
      <c r="BP3" s="193"/>
      <c r="BQ3" s="193"/>
      <c r="BR3" s="161"/>
      <c r="BS3" s="160" t="s">
        <v>917</v>
      </c>
      <c r="BT3" s="210"/>
      <c r="BU3" s="160" t="s">
        <v>918</v>
      </c>
      <c r="BV3" s="210"/>
      <c r="BW3" s="160" t="s">
        <v>919</v>
      </c>
      <c r="BX3" s="210"/>
      <c r="BY3" s="160" t="s">
        <v>920</v>
      </c>
      <c r="BZ3" s="210"/>
      <c r="CA3" s="160" t="s">
        <v>921</v>
      </c>
      <c r="CB3" s="193"/>
      <c r="CC3" s="193"/>
      <c r="CD3" s="193"/>
      <c r="CE3" s="193"/>
      <c r="CF3" s="193"/>
      <c r="CG3" s="193"/>
      <c r="CH3" s="193"/>
      <c r="CI3" s="193"/>
      <c r="CJ3" s="193"/>
      <c r="CK3" s="193"/>
      <c r="CL3" s="161"/>
      <c r="CM3" s="160" t="s">
        <v>922</v>
      </c>
      <c r="CN3" s="210"/>
      <c r="CO3" s="160" t="s">
        <v>923</v>
      </c>
      <c r="CP3" s="210"/>
      <c r="CQ3" s="160" t="s">
        <v>924</v>
      </c>
      <c r="CR3" s="193"/>
      <c r="CS3" s="193"/>
      <c r="CT3" s="161"/>
      <c r="CU3" s="161" t="s">
        <v>925</v>
      </c>
      <c r="CV3" s="161" t="s">
        <v>926</v>
      </c>
      <c r="CW3" s="160" t="s">
        <v>927</v>
      </c>
      <c r="CX3" s="193"/>
      <c r="CY3" s="193"/>
      <c r="CZ3" s="193"/>
      <c r="DA3" s="193"/>
      <c r="DB3" s="193"/>
      <c r="DC3" s="193"/>
      <c r="DD3" s="193"/>
      <c r="DE3" s="161"/>
      <c r="DF3" s="161"/>
      <c r="DG3" s="241" t="s">
        <v>928</v>
      </c>
      <c r="DH3" s="242" t="s">
        <v>929</v>
      </c>
      <c r="DI3" s="242" t="s">
        <v>930</v>
      </c>
      <c r="DJ3" s="249" t="s">
        <v>931</v>
      </c>
      <c r="DK3" s="249" t="s">
        <v>932</v>
      </c>
      <c r="DL3" s="249" t="s">
        <v>933</v>
      </c>
      <c r="DM3" s="249" t="s">
        <v>934</v>
      </c>
      <c r="DN3" s="249" t="s">
        <v>935</v>
      </c>
      <c r="DO3" s="249" t="s">
        <v>936</v>
      </c>
      <c r="DP3" s="242" t="s">
        <v>937</v>
      </c>
      <c r="DQ3" s="249" t="s">
        <v>938</v>
      </c>
      <c r="DR3" s="242" t="s">
        <v>939</v>
      </c>
      <c r="DS3" s="242" t="s">
        <v>940</v>
      </c>
      <c r="DT3" s="242" t="s">
        <v>941</v>
      </c>
      <c r="DU3" s="242" t="s">
        <v>942</v>
      </c>
      <c r="DV3" s="242" t="s">
        <v>943</v>
      </c>
      <c r="DW3" s="242" t="s">
        <v>944</v>
      </c>
      <c r="DX3" s="242" t="s">
        <v>945</v>
      </c>
      <c r="DY3" s="242" t="s">
        <v>946</v>
      </c>
      <c r="DZ3" s="242" t="s">
        <v>947</v>
      </c>
      <c r="EA3" s="249" t="s">
        <v>948</v>
      </c>
      <c r="EB3" s="242" t="s">
        <v>949</v>
      </c>
      <c r="EC3" s="242" t="s">
        <v>950</v>
      </c>
      <c r="ED3" s="242" t="s">
        <v>951</v>
      </c>
      <c r="EE3" s="242" t="s">
        <v>952</v>
      </c>
      <c r="EF3" s="242" t="s">
        <v>953</v>
      </c>
      <c r="EG3" s="242" t="s">
        <v>954</v>
      </c>
      <c r="EH3" s="252" t="s">
        <v>955</v>
      </c>
      <c r="EI3" s="252" t="s">
        <v>956</v>
      </c>
      <c r="EJ3" s="252" t="s">
        <v>957</v>
      </c>
      <c r="EK3" s="242" t="s">
        <v>958</v>
      </c>
      <c r="EL3" s="242" t="s">
        <v>959</v>
      </c>
      <c r="EM3" s="242" t="s">
        <v>960</v>
      </c>
      <c r="EN3" s="253"/>
      <c r="EO3" s="241" t="s">
        <v>961</v>
      </c>
    </row>
    <row r="4" ht="19.15" customHeight="1" spans="1:145">
      <c r="A4" s="88"/>
      <c r="B4" s="90">
        <v>1</v>
      </c>
      <c r="C4" s="91" t="s">
        <v>962</v>
      </c>
      <c r="D4" s="92">
        <v>3</v>
      </c>
      <c r="E4" s="91">
        <v>2.5</v>
      </c>
      <c r="F4" s="91" t="s">
        <v>963</v>
      </c>
      <c r="G4" s="91" t="s">
        <v>964</v>
      </c>
      <c r="H4" s="91" t="s">
        <v>965</v>
      </c>
      <c r="I4" s="91">
        <v>24</v>
      </c>
      <c r="J4" s="91">
        <v>2</v>
      </c>
      <c r="K4" s="91" t="s">
        <v>237</v>
      </c>
      <c r="L4" s="91" t="s">
        <v>966</v>
      </c>
      <c r="M4" s="91">
        <v>0.1</v>
      </c>
      <c r="N4" s="91"/>
      <c r="O4" s="91" t="s">
        <v>967</v>
      </c>
      <c r="P4" s="91" t="s">
        <v>967</v>
      </c>
      <c r="Q4" s="91" t="s">
        <v>966</v>
      </c>
      <c r="R4" s="91" t="s">
        <v>967</v>
      </c>
      <c r="S4" s="124">
        <v>60.1</v>
      </c>
      <c r="T4" s="124" t="s">
        <v>968</v>
      </c>
      <c r="U4" s="124"/>
      <c r="V4" s="125"/>
      <c r="W4" s="95">
        <f>ROUND(F5*ROUND(E5+G5+H5+I5+J5+K5+L5+M5+N5+O5+P5+Q5+R5+U5+T5+1,3)*V5,0)</f>
        <v>643</v>
      </c>
      <c r="X4" s="126">
        <f>ROUND(L60/S4,0)</f>
        <v>0</v>
      </c>
      <c r="Y4" s="126">
        <f>W4+X4</f>
        <v>643</v>
      </c>
      <c r="Z4" s="142">
        <f>ROUND(Y4*S4,0)</f>
        <v>38644</v>
      </c>
      <c r="AA4" s="143">
        <f>IF(Q4="无",0,IF(Q4="地暖",0,S4))</f>
        <v>0</v>
      </c>
      <c r="AB4" s="143">
        <f>IF(Q4="无",0,IF(Q4="暖气片",0,S4))</f>
        <v>0</v>
      </c>
      <c r="AC4" s="95" t="str">
        <f>H4</f>
        <v>简易木门窗</v>
      </c>
      <c r="AD4" s="124" t="s">
        <v>966</v>
      </c>
      <c r="AE4" s="144">
        <v>1</v>
      </c>
      <c r="AF4" s="145" t="e">
        <f>VLOOKUP(F4,系数区域,LOOKUP(V4,$CV$16:$DE$16,{68,69,70,71,72,73,74,75,76,77}),0)</f>
        <v>#N/A</v>
      </c>
      <c r="AG4" s="144" t="s">
        <v>966</v>
      </c>
      <c r="AH4" s="159"/>
      <c r="AI4" s="159"/>
      <c r="AJ4" s="159" t="s">
        <v>969</v>
      </c>
      <c r="AK4" s="159" t="s">
        <v>970</v>
      </c>
      <c r="AL4" s="159">
        <v>37</v>
      </c>
      <c r="AM4" s="159">
        <v>24</v>
      </c>
      <c r="AN4" s="159" t="s">
        <v>971</v>
      </c>
      <c r="AO4" s="159" t="s">
        <v>972</v>
      </c>
      <c r="AP4" s="159">
        <v>0</v>
      </c>
      <c r="AQ4" s="194">
        <v>0.25</v>
      </c>
      <c r="AR4" s="194">
        <v>0.333333333333333</v>
      </c>
      <c r="AS4" s="194">
        <v>0.5</v>
      </c>
      <c r="AT4" s="194">
        <v>0.666666666666667</v>
      </c>
      <c r="AU4" s="195">
        <v>0.75</v>
      </c>
      <c r="AV4" s="194">
        <v>1</v>
      </c>
      <c r="AW4" s="159" t="s">
        <v>973</v>
      </c>
      <c r="AX4" s="161" t="s">
        <v>968</v>
      </c>
      <c r="AY4" s="159" t="s">
        <v>974</v>
      </c>
      <c r="AZ4" s="159" t="s">
        <v>237</v>
      </c>
      <c r="BA4" s="205" t="s">
        <v>975</v>
      </c>
      <c r="BB4" s="205"/>
      <c r="BC4" s="159" t="s">
        <v>968</v>
      </c>
      <c r="BD4" s="159" t="s">
        <v>973</v>
      </c>
      <c r="BE4" s="173"/>
      <c r="BF4" s="159" t="s">
        <v>969</v>
      </c>
      <c r="BG4" s="159" t="s">
        <v>970</v>
      </c>
      <c r="BH4" s="159" t="s">
        <v>969</v>
      </c>
      <c r="BI4" s="159" t="s">
        <v>970</v>
      </c>
      <c r="BJ4" s="159" t="s">
        <v>976</v>
      </c>
      <c r="BK4" s="159" t="s">
        <v>977</v>
      </c>
      <c r="BL4" s="160" t="s">
        <v>971</v>
      </c>
      <c r="BM4" s="160" t="s">
        <v>972</v>
      </c>
      <c r="BN4" s="160" t="s">
        <v>978</v>
      </c>
      <c r="BO4" s="160" t="s">
        <v>966</v>
      </c>
      <c r="BP4" s="160" t="s">
        <v>979</v>
      </c>
      <c r="BQ4" s="160" t="s">
        <v>980</v>
      </c>
      <c r="BR4" s="160" t="s">
        <v>981</v>
      </c>
      <c r="BS4" s="160" t="s">
        <v>967</v>
      </c>
      <c r="BT4" s="222" t="s">
        <v>966</v>
      </c>
      <c r="BU4" s="160" t="s">
        <v>967</v>
      </c>
      <c r="BV4" s="160" t="s">
        <v>966</v>
      </c>
      <c r="BW4" s="160" t="s">
        <v>967</v>
      </c>
      <c r="BX4" s="160" t="s">
        <v>966</v>
      </c>
      <c r="BY4" s="159" t="s">
        <v>969</v>
      </c>
      <c r="BZ4" s="159" t="s">
        <v>970</v>
      </c>
      <c r="CA4" s="159" t="s">
        <v>969</v>
      </c>
      <c r="CB4" s="159" t="s">
        <v>966</v>
      </c>
      <c r="CC4" s="159" t="s">
        <v>965</v>
      </c>
      <c r="CD4" s="159" t="s">
        <v>982</v>
      </c>
      <c r="CE4" s="159" t="s">
        <v>983</v>
      </c>
      <c r="CF4" s="159" t="s">
        <v>984</v>
      </c>
      <c r="CG4" s="159" t="s">
        <v>985</v>
      </c>
      <c r="CH4" s="230" t="s">
        <v>986</v>
      </c>
      <c r="CI4" s="159" t="s">
        <v>987</v>
      </c>
      <c r="CJ4" s="159" t="s">
        <v>988</v>
      </c>
      <c r="CK4" s="159" t="s">
        <v>989</v>
      </c>
      <c r="CL4" s="160" t="s">
        <v>981</v>
      </c>
      <c r="CM4" s="159" t="s">
        <v>969</v>
      </c>
      <c r="CN4" s="160" t="s">
        <v>970</v>
      </c>
      <c r="CO4" s="159" t="s">
        <v>969</v>
      </c>
      <c r="CP4" s="160" t="s">
        <v>970</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970</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0.01</v>
      </c>
      <c r="F5" s="95">
        <f>VLOOKUP(F4,系数区域,2,0)</f>
        <v>780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966</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16</v>
      </c>
      <c r="E6" s="91">
        <v>2.2</v>
      </c>
      <c r="F6" s="91" t="s">
        <v>963</v>
      </c>
      <c r="G6" s="91" t="s">
        <v>964</v>
      </c>
      <c r="H6" s="91" t="s">
        <v>965</v>
      </c>
      <c r="I6" s="91">
        <v>24</v>
      </c>
      <c r="J6" s="91"/>
      <c r="K6" s="91" t="s">
        <v>237</v>
      </c>
      <c r="L6" s="91" t="s">
        <v>966</v>
      </c>
      <c r="M6" s="91">
        <v>0</v>
      </c>
      <c r="N6" s="91">
        <v>0</v>
      </c>
      <c r="O6" s="91" t="s">
        <v>966</v>
      </c>
      <c r="P6" s="91" t="s">
        <v>966</v>
      </c>
      <c r="Q6" s="91" t="s">
        <v>966</v>
      </c>
      <c r="R6" s="91" t="s">
        <v>967</v>
      </c>
      <c r="S6" s="124">
        <v>348.12</v>
      </c>
      <c r="T6" s="124" t="s">
        <v>968</v>
      </c>
      <c r="U6" s="124"/>
      <c r="V6" s="125"/>
      <c r="W6" s="128">
        <f>ROUND(F7*ROUND(E7+G7+H7+I7+J7+K7+L7+M7+N7+O7+P7+Q7+R7+U7+T7+1,3)*V7,0)</f>
        <v>596</v>
      </c>
      <c r="X6" s="129">
        <f>ROUND(X60/S6,0)</f>
        <v>1</v>
      </c>
      <c r="Y6" s="126">
        <f t="shared" ref="Y6" si="3">W6+X6</f>
        <v>597</v>
      </c>
      <c r="Z6" s="142">
        <f t="shared" ref="Z6" si="4">ROUND(Y6*S6,0)</f>
        <v>207828</v>
      </c>
      <c r="AA6" s="143">
        <f>IF(Q6="无",0,IF(Q6="地暖",0,S6))</f>
        <v>0</v>
      </c>
      <c r="AB6" s="143">
        <f>IF(Q6="无",0,IF(Q6="暖气片",0,S6))</f>
        <v>0</v>
      </c>
      <c r="AC6" s="95" t="str">
        <f>H6</f>
        <v>简易木门窗</v>
      </c>
      <c r="AD6" s="124" t="s">
        <v>966</v>
      </c>
      <c r="AE6" s="144">
        <v>1</v>
      </c>
      <c r="AF6" s="145" t="e">
        <f>VLOOKUP(F6,系数区域,LOOKUP(V6,$CV$16:$DE$16,{68,69,70,71,72,73,74,75,76,77}),0)</f>
        <v>#N/A</v>
      </c>
      <c r="AG6" s="144" t="s">
        <v>966</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780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-0.06</v>
      </c>
      <c r="K7" s="96">
        <f>VLOOKUP(F6,系数区域,VLOOKUP(K6,内墙面列数,2,0),0)</f>
        <v>0</v>
      </c>
      <c r="L7" s="96">
        <f>VLOOKUP(L6,$BH$3:$BI$14,2,0)</f>
        <v>0</v>
      </c>
      <c r="M7" s="94">
        <f>IFERROR(ROUND(((M6-VLOOKUP(F6,系数区域,25,0))*AG7)*0.1,4)*AE7,0)</f>
        <v>0</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0.83</v>
      </c>
      <c r="W7" s="130"/>
      <c r="X7" s="131"/>
      <c r="Y7" s="95"/>
      <c r="Z7" s="107"/>
      <c r="AA7" s="146">
        <f>AA6/S6</f>
        <v>0</v>
      </c>
      <c r="AB7" s="146">
        <f>AB6/S6</f>
        <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966</v>
      </c>
      <c r="AE8" s="144">
        <v>1</v>
      </c>
      <c r="AF8" s="145" t="e">
        <f>VLOOKUP(F8,系数区域,LOOKUP(V8,$CV$16:$DE$16,{68,69,70,71,72,73,74,75,76,77}),0)</f>
        <v>#N/A</v>
      </c>
      <c r="AG8" s="144" t="s">
        <v>966</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966</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966</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966</v>
      </c>
      <c r="AE10" s="144">
        <v>1</v>
      </c>
      <c r="AF10" s="145" t="e">
        <f>VLOOKUP(F10,系数区域,LOOKUP(V10,$CV$16:$DE$16,{68,69,70,71,72,73,74,75,76,77}),0)</f>
        <v>#N/A</v>
      </c>
      <c r="AG10" s="144" t="s">
        <v>966</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966</v>
      </c>
      <c r="AE12" s="144">
        <v>1</v>
      </c>
      <c r="AF12" s="145" t="e">
        <f>VLOOKUP(F12,系数区域,LOOKUP(V12,$CV$16:$DE$16,{68,69,70,71,72,73,74,75,76,77}),0)</f>
        <v>#N/A</v>
      </c>
      <c r="AG12" s="144" t="s">
        <v>966</v>
      </c>
      <c r="AH12" s="165" t="s">
        <v>963</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966</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966</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966</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966</v>
      </c>
      <c r="AE14" s="144">
        <v>1</v>
      </c>
      <c r="AF14" s="145" t="e">
        <f>VLOOKUP(F14,系数区域,LOOKUP(V14,$CV$16:$DE$16,{68,69,70,71,72,73,74,75,76,77}),0)</f>
        <v>#N/A</v>
      </c>
      <c r="AG14" s="144" t="s">
        <v>966</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966</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966</v>
      </c>
      <c r="BZ14" s="233"/>
      <c r="CA14" s="213" t="s">
        <v>965</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966</v>
      </c>
      <c r="AE16" s="144">
        <v>1</v>
      </c>
      <c r="AF16" s="145" t="e">
        <f>VLOOKUP(F16,系数区域,LOOKUP(V16,$CV$16:$DE$16,{68,69,70,71,72,73,74,75,76,77}),0)</f>
        <v>#N/A</v>
      </c>
      <c r="AG16" s="144" t="s">
        <v>966</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966</v>
      </c>
      <c r="AE18" s="144">
        <v>1</v>
      </c>
      <c r="AF18" s="145" t="e">
        <f>VLOOKUP(F18,系数区域,LOOKUP(V18,$CV$16:$DE$16,{68,69,70,71,72,73,74,75,76,77}),0)</f>
        <v>#N/A</v>
      </c>
      <c r="AG18" s="144" t="s">
        <v>966</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966</v>
      </c>
      <c r="AE20" s="144">
        <v>1</v>
      </c>
      <c r="AF20" s="145" t="e">
        <f>VLOOKUP(F20,系数区域,LOOKUP(V20,$CV$16:$DE$16,{68,69,70,71,72,73,74,75,76,77}),0)</f>
        <v>#N/A</v>
      </c>
      <c r="AG20" s="144" t="s">
        <v>966</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966</v>
      </c>
      <c r="AE22" s="144">
        <v>1</v>
      </c>
      <c r="AF22" s="145" t="e">
        <f>VLOOKUP(F22,系数区域,LOOKUP(V22,$CV$16:$DE$16,{68,69,70,71,72,73,74,75,76,77}),0)</f>
        <v>#N/A</v>
      </c>
      <c r="AG22" s="144" t="s">
        <v>966</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966</v>
      </c>
      <c r="AE24" s="144">
        <v>1</v>
      </c>
      <c r="AF24" s="145" t="e">
        <f>VLOOKUP(F24,系数区域,LOOKUP(V24,$CV$16:$DE$16,{68,69,70,71,72,73,74,75,76,77}),0)</f>
        <v>#N/A</v>
      </c>
      <c r="AG24" s="144" t="s">
        <v>966</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966</v>
      </c>
      <c r="AE26" s="144">
        <v>1</v>
      </c>
      <c r="AF26" s="145" t="e">
        <f>VLOOKUP(F26,系数区域,LOOKUP(V26,$CV$16:$DE$16,{68,69,70,71,72,73,74,75,76,77}),0)</f>
        <v>#N/A</v>
      </c>
      <c r="AG26" s="144" t="s">
        <v>966</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c r="D30" s="106"/>
      <c r="E30" s="106"/>
      <c r="F30" s="107" t="s">
        <v>1043</v>
      </c>
      <c r="G30" s="108"/>
      <c r="H30" s="108"/>
      <c r="I30" s="95" t="s">
        <v>12</v>
      </c>
      <c r="J30" s="107">
        <v>35</v>
      </c>
      <c r="K30" s="118">
        <f>$V$5</f>
        <v>0.8</v>
      </c>
      <c r="L30" s="107">
        <f>ROUND(IFERROR(ROUND(G30,2)*J30*K30,),0)</f>
        <v>0</v>
      </c>
      <c r="M30" s="113"/>
      <c r="N30" s="105">
        <v>1</v>
      </c>
      <c r="O30" s="106"/>
      <c r="P30" s="106"/>
      <c r="Q30" s="106"/>
      <c r="R30" s="134" t="s">
        <v>1043</v>
      </c>
      <c r="S30" s="135"/>
      <c r="T30" s="108">
        <f>5.9*1.7</f>
        <v>10.03</v>
      </c>
      <c r="U30" s="95" t="e">
        <f t="shared" ref="U30:U59" si="48">VLOOKUP(R30,价格表,2,0)</f>
        <v>#N/A</v>
      </c>
      <c r="V30" s="107">
        <v>35</v>
      </c>
      <c r="W30" s="118">
        <f>$V$7</f>
        <v>0.83</v>
      </c>
      <c r="X30" s="107">
        <f>ROUND(IFERROR(ROUND(T30,2)*V30*W30,),0)</f>
        <v>291</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49">+D31</f>
        <v>0</v>
      </c>
      <c r="G31" s="108"/>
      <c r="H31" s="108"/>
      <c r="I31" s="95" t="e">
        <f t="shared" ref="I30:I59" si="50">VLOOKUP(F31,价格表,2,0)</f>
        <v>#N/A</v>
      </c>
      <c r="J31" s="107" t="e">
        <f t="shared" ref="J30:J59" si="51">VLOOKUP(F31,价格表,5,0)</f>
        <v>#N/A</v>
      </c>
      <c r="K31" s="118">
        <f t="shared" ref="K31:K59" si="52">$V$5</f>
        <v>0.8</v>
      </c>
      <c r="L31" s="107">
        <f t="shared" ref="L31:L59" si="53">ROUND(IFERROR(ROUND(G31,2)*J31*K31,),0)</f>
        <v>0</v>
      </c>
      <c r="M31" s="113"/>
      <c r="N31" s="105">
        <v>2</v>
      </c>
      <c r="O31" s="106"/>
      <c r="P31" s="106"/>
      <c r="Q31" s="106"/>
      <c r="R31" s="134">
        <f t="shared" ref="R31:R50" si="54">+P31</f>
        <v>0</v>
      </c>
      <c r="S31" s="135"/>
      <c r="T31" s="108"/>
      <c r="U31" s="95" t="e">
        <f t="shared" si="48"/>
        <v>#N/A</v>
      </c>
      <c r="V31" s="107" t="e">
        <f t="shared" ref="V30:V59" si="55">VLOOKUP(R31,价格表,5,0)</f>
        <v>#N/A</v>
      </c>
      <c r="W31" s="118">
        <f t="shared" ref="W31:W59" si="56">$V$7</f>
        <v>0.83</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报告编号：康正（容城）2024评字第9号-李郎村-1-03</v>
      </c>
      <c r="EZ31" s="261"/>
      <c r="FA31" s="261"/>
      <c r="FB31" s="261"/>
      <c r="FC31" s="261"/>
    </row>
    <row r="32" ht="22.15" customHeight="1" spans="1:159">
      <c r="A32" s="104"/>
      <c r="B32" s="105">
        <v>3</v>
      </c>
      <c r="C32" s="106"/>
      <c r="D32" s="106"/>
      <c r="E32" s="106"/>
      <c r="F32" s="107">
        <f t="shared" si="49"/>
        <v>0</v>
      </c>
      <c r="G32" s="108"/>
      <c r="H32" s="108"/>
      <c r="I32" s="95" t="e">
        <f t="shared" si="50"/>
        <v>#N/A</v>
      </c>
      <c r="J32" s="107" t="e">
        <f t="shared" si="51"/>
        <v>#N/A</v>
      </c>
      <c r="K32" s="118">
        <f t="shared" si="52"/>
        <v>0.8</v>
      </c>
      <c r="L32" s="107">
        <f t="shared" si="53"/>
        <v>0</v>
      </c>
      <c r="M32" s="113"/>
      <c r="N32" s="105">
        <v>3</v>
      </c>
      <c r="O32" s="106"/>
      <c r="P32" s="106"/>
      <c r="Q32" s="106"/>
      <c r="R32" s="134">
        <f t="shared" si="54"/>
        <v>0</v>
      </c>
      <c r="S32" s="135"/>
      <c r="T32" s="108"/>
      <c r="U32" s="95" t="e">
        <f t="shared" si="48"/>
        <v>#N/A</v>
      </c>
      <c r="V32" s="107" t="e">
        <f t="shared" si="55"/>
        <v>#N/A</v>
      </c>
      <c r="W32" s="118">
        <f t="shared" si="56"/>
        <v>0.83</v>
      </c>
      <c r="X32" s="107">
        <f t="shared" si="57"/>
        <v>0</v>
      </c>
      <c r="Y32" s="153"/>
      <c r="Z32" s="154"/>
      <c r="AA32" s="154"/>
      <c r="AB32" s="154"/>
      <c r="AC32" s="154"/>
      <c r="AD32" s="154"/>
      <c r="AJ32" s="179"/>
      <c r="AK32" s="179"/>
      <c r="AL32" s="179"/>
      <c r="AM32" s="179"/>
      <c r="AN32" s="179"/>
      <c r="AO32" s="179"/>
      <c r="AP32" s="179"/>
      <c r="AQ32" s="179"/>
      <c r="EV32" s="37" t="s">
        <v>1044</v>
      </c>
      <c r="EW32" s="38" t="str">
        <f>D2</f>
        <v>沈玉明</v>
      </c>
      <c r="EX32" s="39"/>
      <c r="EY32" s="40" t="s">
        <v>1045</v>
      </c>
      <c r="EZ32" s="41"/>
      <c r="FA32" s="38">
        <f>G2</f>
        <v>0</v>
      </c>
      <c r="FB32" s="42"/>
      <c r="FC32" s="39"/>
    </row>
    <row r="33" ht="21.6" customHeight="1" spans="1:159">
      <c r="A33" s="104"/>
      <c r="B33" s="105">
        <v>4</v>
      </c>
      <c r="C33" s="106"/>
      <c r="D33" s="106"/>
      <c r="E33" s="106"/>
      <c r="F33" s="107">
        <f t="shared" si="49"/>
        <v>0</v>
      </c>
      <c r="G33" s="108"/>
      <c r="H33" s="108"/>
      <c r="I33" s="95" t="e">
        <f t="shared" si="50"/>
        <v>#N/A</v>
      </c>
      <c r="J33" s="107" t="e">
        <f t="shared" si="51"/>
        <v>#N/A</v>
      </c>
      <c r="K33" s="118">
        <f t="shared" si="52"/>
        <v>0.8</v>
      </c>
      <c r="L33" s="107">
        <f t="shared" si="53"/>
        <v>0</v>
      </c>
      <c r="M33" s="113"/>
      <c r="N33" s="105">
        <v>4</v>
      </c>
      <c r="O33" s="106"/>
      <c r="P33" s="106"/>
      <c r="Q33" s="106"/>
      <c r="R33" s="134">
        <f t="shared" si="54"/>
        <v>0</v>
      </c>
      <c r="S33" s="135"/>
      <c r="T33" s="108"/>
      <c r="U33" s="95" t="e">
        <f t="shared" si="48"/>
        <v>#N/A</v>
      </c>
      <c r="V33" s="107" t="e">
        <f t="shared" si="55"/>
        <v>#N/A</v>
      </c>
      <c r="W33" s="118">
        <f t="shared" si="56"/>
        <v>0.83</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49"/>
        <v>0</v>
      </c>
      <c r="G34" s="108"/>
      <c r="H34" s="108"/>
      <c r="I34" s="95" t="e">
        <f t="shared" si="50"/>
        <v>#N/A</v>
      </c>
      <c r="J34" s="107" t="e">
        <f t="shared" si="51"/>
        <v>#N/A</v>
      </c>
      <c r="K34" s="118">
        <f t="shared" si="52"/>
        <v>0.8</v>
      </c>
      <c r="L34" s="107">
        <f t="shared" si="53"/>
        <v>0</v>
      </c>
      <c r="M34" s="113"/>
      <c r="N34" s="105">
        <v>5</v>
      </c>
      <c r="O34" s="106"/>
      <c r="P34" s="106"/>
      <c r="Q34" s="106"/>
      <c r="R34" s="134">
        <f t="shared" si="54"/>
        <v>0</v>
      </c>
      <c r="S34" s="135"/>
      <c r="T34" s="108"/>
      <c r="U34" s="95" t="e">
        <f t="shared" si="48"/>
        <v>#N/A</v>
      </c>
      <c r="V34" s="107" t="e">
        <f t="shared" si="55"/>
        <v>#N/A</v>
      </c>
      <c r="W34" s="118">
        <f t="shared" si="56"/>
        <v>0.83</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49"/>
        <v>0</v>
      </c>
      <c r="G35" s="108"/>
      <c r="H35" s="108"/>
      <c r="I35" s="95" t="e">
        <f t="shared" si="50"/>
        <v>#N/A</v>
      </c>
      <c r="J35" s="107" t="e">
        <f t="shared" si="51"/>
        <v>#N/A</v>
      </c>
      <c r="K35" s="118">
        <f t="shared" si="52"/>
        <v>0.8</v>
      </c>
      <c r="L35" s="107">
        <f t="shared" si="53"/>
        <v>0</v>
      </c>
      <c r="M35" s="113"/>
      <c r="N35" s="105">
        <v>6</v>
      </c>
      <c r="O35" s="106"/>
      <c r="P35" s="106"/>
      <c r="Q35" s="106"/>
      <c r="R35" s="134">
        <f t="shared" si="54"/>
        <v>0</v>
      </c>
      <c r="S35" s="135"/>
      <c r="T35" s="108"/>
      <c r="U35" s="95" t="e">
        <f t="shared" si="48"/>
        <v>#N/A</v>
      </c>
      <c r="V35" s="107" t="e">
        <f t="shared" si="55"/>
        <v>#N/A</v>
      </c>
      <c r="W35" s="118">
        <f t="shared" si="56"/>
        <v>0.83</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49"/>
        <v>0</v>
      </c>
      <c r="G36" s="108"/>
      <c r="H36" s="108"/>
      <c r="I36" s="95" t="e">
        <f t="shared" si="50"/>
        <v>#N/A</v>
      </c>
      <c r="J36" s="107" t="e">
        <f t="shared" si="51"/>
        <v>#N/A</v>
      </c>
      <c r="K36" s="118">
        <f t="shared" si="52"/>
        <v>0.8</v>
      </c>
      <c r="L36" s="107">
        <f t="shared" si="53"/>
        <v>0</v>
      </c>
      <c r="M36" s="113"/>
      <c r="N36" s="105">
        <v>7</v>
      </c>
      <c r="O36" s="106"/>
      <c r="P36" s="106"/>
      <c r="Q36" s="106"/>
      <c r="R36" s="134">
        <f t="shared" si="54"/>
        <v>0</v>
      </c>
      <c r="S36" s="135"/>
      <c r="T36" s="108"/>
      <c r="U36" s="95" t="e">
        <f t="shared" si="48"/>
        <v>#N/A</v>
      </c>
      <c r="V36" s="107" t="e">
        <f t="shared" si="55"/>
        <v>#N/A</v>
      </c>
      <c r="W36" s="118">
        <f t="shared" si="56"/>
        <v>0.83</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49"/>
        <v>0</v>
      </c>
      <c r="G37" s="108"/>
      <c r="H37" s="108"/>
      <c r="I37" s="95" t="e">
        <f t="shared" si="50"/>
        <v>#N/A</v>
      </c>
      <c r="J37" s="107" t="e">
        <f t="shared" si="51"/>
        <v>#N/A</v>
      </c>
      <c r="K37" s="118">
        <f t="shared" si="52"/>
        <v>0.8</v>
      </c>
      <c r="L37" s="107">
        <f t="shared" si="53"/>
        <v>0</v>
      </c>
      <c r="M37" s="113"/>
      <c r="N37" s="105">
        <v>8</v>
      </c>
      <c r="O37" s="106"/>
      <c r="P37" s="106"/>
      <c r="Q37" s="106"/>
      <c r="R37" s="134">
        <f t="shared" si="54"/>
        <v>0</v>
      </c>
      <c r="S37" s="135"/>
      <c r="T37" s="108"/>
      <c r="U37" s="95" t="e">
        <f t="shared" si="48"/>
        <v>#N/A</v>
      </c>
      <c r="V37" s="107" t="e">
        <f t="shared" si="55"/>
        <v>#N/A</v>
      </c>
      <c r="W37" s="118">
        <f t="shared" si="56"/>
        <v>0.83</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49"/>
        <v>0</v>
      </c>
      <c r="G38" s="108"/>
      <c r="H38" s="108"/>
      <c r="I38" s="95" t="e">
        <f t="shared" si="50"/>
        <v>#N/A</v>
      </c>
      <c r="J38" s="107" t="e">
        <f t="shared" si="51"/>
        <v>#N/A</v>
      </c>
      <c r="K38" s="118">
        <f t="shared" si="52"/>
        <v>0.8</v>
      </c>
      <c r="L38" s="107">
        <f t="shared" si="53"/>
        <v>0</v>
      </c>
      <c r="M38" s="113"/>
      <c r="N38" s="105">
        <v>9</v>
      </c>
      <c r="O38" s="106"/>
      <c r="P38" s="106"/>
      <c r="Q38" s="106"/>
      <c r="R38" s="134">
        <f t="shared" si="54"/>
        <v>0</v>
      </c>
      <c r="S38" s="135"/>
      <c r="T38" s="108"/>
      <c r="U38" s="95" t="e">
        <f t="shared" si="48"/>
        <v>#N/A</v>
      </c>
      <c r="V38" s="107" t="e">
        <f t="shared" si="55"/>
        <v>#N/A</v>
      </c>
      <c r="W38" s="118">
        <f t="shared" si="56"/>
        <v>0.83</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火炕</v>
      </c>
      <c r="BH38" s="218">
        <f>ROUND(G186,2)</f>
        <v>1</v>
      </c>
      <c r="BI38" s="170" t="str">
        <f t="shared" ref="BI38:BI51" si="67">I186</f>
        <v>个</v>
      </c>
      <c r="BJ38" s="170">
        <f ca="1" t="shared" ref="BJ38:BJ51" si="68">L186</f>
        <v>1000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49"/>
        <v>0</v>
      </c>
      <c r="G39" s="108"/>
      <c r="H39" s="108"/>
      <c r="I39" s="95" t="e">
        <f t="shared" si="50"/>
        <v>#N/A</v>
      </c>
      <c r="J39" s="107" t="e">
        <f t="shared" si="51"/>
        <v>#N/A</v>
      </c>
      <c r="K39" s="118">
        <f t="shared" si="52"/>
        <v>0.8</v>
      </c>
      <c r="L39" s="107">
        <f t="shared" si="53"/>
        <v>0</v>
      </c>
      <c r="M39" s="113"/>
      <c r="N39" s="105">
        <v>10</v>
      </c>
      <c r="O39" s="106"/>
      <c r="P39" s="106"/>
      <c r="Q39" s="106"/>
      <c r="R39" s="134">
        <f t="shared" si="54"/>
        <v>0</v>
      </c>
      <c r="S39" s="135"/>
      <c r="T39" s="108"/>
      <c r="U39" s="95" t="e">
        <f t="shared" si="48"/>
        <v>#N/A</v>
      </c>
      <c r="V39" s="107" t="e">
        <f t="shared" si="55"/>
        <v>#N/A</v>
      </c>
      <c r="W39" s="118">
        <f t="shared" si="56"/>
        <v>0.83</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材树</v>
      </c>
      <c r="BH39" s="218">
        <f t="shared" ref="BH39:BH71" si="69">ROUND(G187,2)</f>
        <v>1</v>
      </c>
      <c r="BI39" s="170" t="str">
        <f t="shared" si="67"/>
        <v>棵</v>
      </c>
      <c r="BJ39" s="170">
        <f ca="1" t="shared" si="68"/>
        <v>2350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49"/>
        <v>0</v>
      </c>
      <c r="G40" s="108"/>
      <c r="H40" s="108"/>
      <c r="I40" s="95" t="e">
        <f t="shared" si="50"/>
        <v>#N/A</v>
      </c>
      <c r="J40" s="107" t="e">
        <f t="shared" si="51"/>
        <v>#N/A</v>
      </c>
      <c r="K40" s="118">
        <f t="shared" si="52"/>
        <v>0.8</v>
      </c>
      <c r="L40" s="107">
        <f t="shared" si="53"/>
        <v>0</v>
      </c>
      <c r="M40" s="113"/>
      <c r="N40" s="105">
        <v>11</v>
      </c>
      <c r="O40" s="106"/>
      <c r="P40" s="106"/>
      <c r="Q40" s="106"/>
      <c r="R40" s="134">
        <f t="shared" si="54"/>
        <v>0</v>
      </c>
      <c r="S40" s="135"/>
      <c r="T40" s="108"/>
      <c r="U40" s="95" t="e">
        <f t="shared" si="48"/>
        <v>#N/A</v>
      </c>
      <c r="V40" s="107" t="e">
        <f t="shared" si="55"/>
        <v>#N/A</v>
      </c>
      <c r="W40" s="118">
        <f t="shared" si="56"/>
        <v>0.83</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49"/>
        <v>0</v>
      </c>
      <c r="G41" s="108"/>
      <c r="H41" s="108"/>
      <c r="I41" s="95" t="e">
        <f t="shared" si="50"/>
        <v>#N/A</v>
      </c>
      <c r="J41" s="107" t="e">
        <f t="shared" si="51"/>
        <v>#N/A</v>
      </c>
      <c r="K41" s="118">
        <f t="shared" si="52"/>
        <v>0.8</v>
      </c>
      <c r="L41" s="107">
        <f t="shared" si="53"/>
        <v>0</v>
      </c>
      <c r="M41" s="113"/>
      <c r="N41" s="105">
        <v>12</v>
      </c>
      <c r="O41" s="106"/>
      <c r="P41" s="106"/>
      <c r="Q41" s="106"/>
      <c r="R41" s="134">
        <f t="shared" si="54"/>
        <v>0</v>
      </c>
      <c r="S41" s="135"/>
      <c r="T41" s="108"/>
      <c r="U41" s="95" t="e">
        <f t="shared" si="48"/>
        <v>#N/A</v>
      </c>
      <c r="V41" s="107" t="e">
        <f t="shared" si="55"/>
        <v>#N/A</v>
      </c>
      <c r="W41" s="118">
        <f t="shared" si="56"/>
        <v>0.83</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49"/>
        <v>0</v>
      </c>
      <c r="G42" s="108"/>
      <c r="H42" s="108"/>
      <c r="I42" s="95" t="e">
        <f t="shared" si="50"/>
        <v>#N/A</v>
      </c>
      <c r="J42" s="107" t="e">
        <f t="shared" si="51"/>
        <v>#N/A</v>
      </c>
      <c r="K42" s="118">
        <f t="shared" si="52"/>
        <v>0.8</v>
      </c>
      <c r="L42" s="107">
        <f t="shared" si="53"/>
        <v>0</v>
      </c>
      <c r="M42" s="113"/>
      <c r="N42" s="105">
        <v>13</v>
      </c>
      <c r="O42" s="106"/>
      <c r="P42" s="106"/>
      <c r="Q42" s="106"/>
      <c r="R42" s="134">
        <f t="shared" si="54"/>
        <v>0</v>
      </c>
      <c r="S42" s="135"/>
      <c r="T42" s="108"/>
      <c r="U42" s="95" t="e">
        <f t="shared" si="48"/>
        <v>#N/A</v>
      </c>
      <c r="V42" s="107" t="e">
        <f t="shared" si="55"/>
        <v>#N/A</v>
      </c>
      <c r="W42" s="118">
        <f t="shared" si="56"/>
        <v>0.83</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49"/>
        <v>0</v>
      </c>
      <c r="G43" s="108"/>
      <c r="H43" s="108"/>
      <c r="I43" s="95" t="e">
        <f t="shared" si="50"/>
        <v>#N/A</v>
      </c>
      <c r="J43" s="107" t="e">
        <f t="shared" si="51"/>
        <v>#N/A</v>
      </c>
      <c r="K43" s="118">
        <f t="shared" si="52"/>
        <v>0.8</v>
      </c>
      <c r="L43" s="107">
        <f t="shared" si="53"/>
        <v>0</v>
      </c>
      <c r="M43" s="113"/>
      <c r="N43" s="105">
        <v>14</v>
      </c>
      <c r="O43" s="106"/>
      <c r="P43" s="106"/>
      <c r="Q43" s="106"/>
      <c r="R43" s="134">
        <f t="shared" si="54"/>
        <v>0</v>
      </c>
      <c r="S43" s="135"/>
      <c r="T43" s="108"/>
      <c r="U43" s="95" t="e">
        <f t="shared" si="48"/>
        <v>#N/A</v>
      </c>
      <c r="V43" s="107" t="e">
        <f t="shared" si="55"/>
        <v>#N/A</v>
      </c>
      <c r="W43" s="118">
        <f t="shared" si="56"/>
        <v>0.83</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49"/>
        <v>0</v>
      </c>
      <c r="G44" s="108"/>
      <c r="H44" s="108"/>
      <c r="I44" s="95" t="e">
        <f t="shared" si="50"/>
        <v>#N/A</v>
      </c>
      <c r="J44" s="107" t="e">
        <f t="shared" si="51"/>
        <v>#N/A</v>
      </c>
      <c r="K44" s="118">
        <f t="shared" si="52"/>
        <v>0.8</v>
      </c>
      <c r="L44" s="107">
        <f t="shared" si="53"/>
        <v>0</v>
      </c>
      <c r="M44" s="113"/>
      <c r="N44" s="105">
        <v>15</v>
      </c>
      <c r="O44" s="106"/>
      <c r="P44" s="106"/>
      <c r="Q44" s="106"/>
      <c r="R44" s="134">
        <f t="shared" si="54"/>
        <v>0</v>
      </c>
      <c r="S44" s="135"/>
      <c r="T44" s="108"/>
      <c r="U44" s="95" t="e">
        <f t="shared" si="48"/>
        <v>#N/A</v>
      </c>
      <c r="V44" s="107" t="e">
        <f t="shared" si="55"/>
        <v>#N/A</v>
      </c>
      <c r="W44" s="118">
        <f t="shared" si="56"/>
        <v>0.83</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49"/>
        <v>0</v>
      </c>
      <c r="G45" s="108"/>
      <c r="H45" s="108"/>
      <c r="I45" s="95" t="e">
        <f t="shared" si="50"/>
        <v>#N/A</v>
      </c>
      <c r="J45" s="107" t="e">
        <f t="shared" si="51"/>
        <v>#N/A</v>
      </c>
      <c r="K45" s="118">
        <f t="shared" si="52"/>
        <v>0.8</v>
      </c>
      <c r="L45" s="107">
        <f t="shared" si="53"/>
        <v>0</v>
      </c>
      <c r="M45" s="113"/>
      <c r="N45" s="105">
        <v>16</v>
      </c>
      <c r="O45" s="106"/>
      <c r="P45" s="106"/>
      <c r="Q45" s="106"/>
      <c r="R45" s="134">
        <f t="shared" si="54"/>
        <v>0</v>
      </c>
      <c r="S45" s="135"/>
      <c r="T45" s="108"/>
      <c r="U45" s="95" t="e">
        <f t="shared" si="48"/>
        <v>#N/A</v>
      </c>
      <c r="V45" s="107" t="e">
        <f t="shared" si="55"/>
        <v>#N/A</v>
      </c>
      <c r="W45" s="118">
        <f t="shared" si="56"/>
        <v>0.83</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1039</v>
      </c>
      <c r="EX45" s="56" t="s">
        <v>6</v>
      </c>
      <c r="EY45" s="56" t="s">
        <v>1059</v>
      </c>
      <c r="EZ45" s="56" t="s">
        <v>1058</v>
      </c>
      <c r="FA45" s="56" t="s">
        <v>1039</v>
      </c>
      <c r="FB45" s="56" t="s">
        <v>6</v>
      </c>
      <c r="FC45" s="56" t="s">
        <v>1059</v>
      </c>
      <c r="FE45" s="271" t="s">
        <v>1060</v>
      </c>
      <c r="FF45" s="271"/>
    </row>
    <row r="46" ht="20.25" customHeight="1" spans="1:162">
      <c r="A46" s="104"/>
      <c r="B46" s="105">
        <v>17</v>
      </c>
      <c r="C46" s="106"/>
      <c r="D46" s="106"/>
      <c r="E46" s="106"/>
      <c r="F46" s="107">
        <f t="shared" si="49"/>
        <v>0</v>
      </c>
      <c r="G46" s="108"/>
      <c r="H46" s="108"/>
      <c r="I46" s="95" t="e">
        <f t="shared" si="50"/>
        <v>#N/A</v>
      </c>
      <c r="J46" s="107" t="e">
        <f t="shared" si="51"/>
        <v>#N/A</v>
      </c>
      <c r="K46" s="118">
        <f t="shared" si="52"/>
        <v>0.8</v>
      </c>
      <c r="L46" s="107">
        <f t="shared" si="53"/>
        <v>0</v>
      </c>
      <c r="M46" s="113"/>
      <c r="N46" s="105">
        <v>17</v>
      </c>
      <c r="O46" s="106"/>
      <c r="P46" s="106"/>
      <c r="Q46" s="106"/>
      <c r="R46" s="134">
        <f t="shared" si="54"/>
        <v>0</v>
      </c>
      <c r="S46" s="135"/>
      <c r="T46" s="108"/>
      <c r="U46" s="95" t="e">
        <f t="shared" si="48"/>
        <v>#N/A</v>
      </c>
      <c r="V46" s="107" t="e">
        <f t="shared" si="55"/>
        <v>#N/A</v>
      </c>
      <c r="W46" s="118">
        <f t="shared" si="56"/>
        <v>0.83</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火炕</v>
      </c>
      <c r="EW46" s="57">
        <f ca="1">IF(EV46="","",SUMIF($BG$38:$BG$107,EV46,$BH$38:$BH$107))</f>
        <v>1</v>
      </c>
      <c r="EX46" s="57" t="str">
        <f ca="1">IFERROR(VLOOKUP(FE46,$BD$38:$BJ$92,6,0),"")</f>
        <v>个</v>
      </c>
      <c r="EY46" s="58">
        <f ca="1">IF(EV46="","",SUMIF($BG$38:$BG$107,EV46,$BJ$38:$BJ$107))</f>
        <v>1000</v>
      </c>
      <c r="EZ46" s="58" t="str">
        <f ca="1">IFERROR(VLOOKUP(FF46,$BD$38:$BJ$92,4,0),"")</f>
        <v>材树</v>
      </c>
      <c r="FA46" s="57">
        <f ca="1">IF(EZ46="","",SUMIF($BG$38:$BG$107,EZ46,$BH$38:$BH$107))</f>
        <v>1</v>
      </c>
      <c r="FB46" s="57" t="str">
        <f ca="1">IFERROR(VLOOKUP(FF46,$BD$38:$BJ$92,6,0),"")</f>
        <v>棵</v>
      </c>
      <c r="FC46" s="58">
        <f ca="1">IF(EZ46="","",SUMIF($BG$38:$BG$107,EZ46,$BJ$38:$BJ$107))</f>
        <v>2350</v>
      </c>
      <c r="FE46" s="272">
        <v>1</v>
      </c>
      <c r="FF46" s="272">
        <v>2</v>
      </c>
    </row>
    <row r="47" ht="20.25" customHeight="1" spans="1:162">
      <c r="A47" s="104"/>
      <c r="B47" s="105">
        <v>18</v>
      </c>
      <c r="C47" s="106"/>
      <c r="D47" s="106"/>
      <c r="E47" s="106"/>
      <c r="F47" s="107">
        <f t="shared" si="49"/>
        <v>0</v>
      </c>
      <c r="G47" s="108"/>
      <c r="H47" s="108"/>
      <c r="I47" s="95" t="e">
        <f t="shared" si="50"/>
        <v>#N/A</v>
      </c>
      <c r="J47" s="107" t="e">
        <f t="shared" si="51"/>
        <v>#N/A</v>
      </c>
      <c r="K47" s="118">
        <f t="shared" si="52"/>
        <v>0.8</v>
      </c>
      <c r="L47" s="107">
        <f t="shared" si="53"/>
        <v>0</v>
      </c>
      <c r="M47" s="113"/>
      <c r="N47" s="105">
        <v>18</v>
      </c>
      <c r="O47" s="106"/>
      <c r="P47" s="106"/>
      <c r="Q47" s="106"/>
      <c r="R47" s="134">
        <f t="shared" si="54"/>
        <v>0</v>
      </c>
      <c r="S47" s="135"/>
      <c r="T47" s="108"/>
      <c r="U47" s="95" t="e">
        <f t="shared" si="48"/>
        <v>#N/A</v>
      </c>
      <c r="V47" s="107" t="e">
        <f t="shared" si="55"/>
        <v>#N/A</v>
      </c>
      <c r="W47" s="118">
        <f t="shared" si="56"/>
        <v>0.83</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49"/>
        <v>0</v>
      </c>
      <c r="G48" s="108"/>
      <c r="H48" s="108"/>
      <c r="I48" s="95" t="e">
        <f t="shared" si="50"/>
        <v>#N/A</v>
      </c>
      <c r="J48" s="107" t="e">
        <f t="shared" si="51"/>
        <v>#N/A</v>
      </c>
      <c r="K48" s="118">
        <f t="shared" si="52"/>
        <v>0.8</v>
      </c>
      <c r="L48" s="107">
        <f t="shared" si="53"/>
        <v>0</v>
      </c>
      <c r="M48" s="113"/>
      <c r="N48" s="105">
        <v>19</v>
      </c>
      <c r="O48" s="106"/>
      <c r="P48" s="106"/>
      <c r="Q48" s="106"/>
      <c r="R48" s="134">
        <f t="shared" si="54"/>
        <v>0</v>
      </c>
      <c r="S48" s="135"/>
      <c r="T48" s="108"/>
      <c r="U48" s="95" t="e">
        <f t="shared" si="48"/>
        <v>#N/A</v>
      </c>
      <c r="V48" s="107" t="e">
        <f t="shared" si="55"/>
        <v>#N/A</v>
      </c>
      <c r="W48" s="118">
        <f t="shared" si="56"/>
        <v>0.83</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49"/>
        <v>0</v>
      </c>
      <c r="G49" s="108"/>
      <c r="H49" s="108"/>
      <c r="I49" s="95" t="e">
        <f t="shared" si="50"/>
        <v>#N/A</v>
      </c>
      <c r="J49" s="107" t="e">
        <f t="shared" si="51"/>
        <v>#N/A</v>
      </c>
      <c r="K49" s="118">
        <f t="shared" si="52"/>
        <v>0.8</v>
      </c>
      <c r="L49" s="107">
        <f t="shared" si="53"/>
        <v>0</v>
      </c>
      <c r="M49" s="113"/>
      <c r="N49" s="105">
        <v>20</v>
      </c>
      <c r="O49" s="106"/>
      <c r="P49" s="106"/>
      <c r="Q49" s="106"/>
      <c r="R49" s="134">
        <f t="shared" si="54"/>
        <v>0</v>
      </c>
      <c r="S49" s="135"/>
      <c r="T49" s="108"/>
      <c r="U49" s="95" t="e">
        <f t="shared" si="48"/>
        <v>#N/A</v>
      </c>
      <c r="V49" s="107" t="e">
        <f t="shared" si="55"/>
        <v>#N/A</v>
      </c>
      <c r="W49" s="118">
        <f t="shared" si="56"/>
        <v>0.83</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49"/>
        <v>0</v>
      </c>
      <c r="G50" s="108"/>
      <c r="H50" s="108"/>
      <c r="I50" s="95" t="e">
        <f t="shared" si="50"/>
        <v>#N/A</v>
      </c>
      <c r="J50" s="107" t="e">
        <f t="shared" si="51"/>
        <v>#N/A</v>
      </c>
      <c r="K50" s="118">
        <f t="shared" si="52"/>
        <v>0.8</v>
      </c>
      <c r="L50" s="107">
        <f t="shared" si="53"/>
        <v>0</v>
      </c>
      <c r="M50" s="113"/>
      <c r="N50" s="105">
        <v>21</v>
      </c>
      <c r="O50" s="106"/>
      <c r="P50" s="106"/>
      <c r="Q50" s="106"/>
      <c r="R50" s="134">
        <f t="shared" si="54"/>
        <v>0</v>
      </c>
      <c r="S50" s="135"/>
      <c r="T50" s="108"/>
      <c r="U50" s="95" t="e">
        <f t="shared" si="48"/>
        <v>#N/A</v>
      </c>
      <c r="V50" s="107" t="e">
        <f t="shared" si="55"/>
        <v>#N/A</v>
      </c>
      <c r="W50" s="118">
        <f t="shared" si="56"/>
        <v>0.83</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49"/>
        <v>0</v>
      </c>
      <c r="G51" s="108"/>
      <c r="H51" s="108"/>
      <c r="I51" s="95" t="e">
        <f t="shared" si="50"/>
        <v>#N/A</v>
      </c>
      <c r="J51" s="107" t="e">
        <f t="shared" si="51"/>
        <v>#N/A</v>
      </c>
      <c r="K51" s="118">
        <f t="shared" si="52"/>
        <v>0.8</v>
      </c>
      <c r="L51" s="107">
        <f t="shared" si="53"/>
        <v>0</v>
      </c>
      <c r="M51" s="113"/>
      <c r="N51" s="105">
        <v>22</v>
      </c>
      <c r="O51" s="106"/>
      <c r="P51" s="106"/>
      <c r="Q51" s="106"/>
      <c r="R51" s="134">
        <f t="shared" ref="R51:R52" si="70">+P51</f>
        <v>0</v>
      </c>
      <c r="S51" s="135"/>
      <c r="T51" s="108"/>
      <c r="U51" s="95" t="e">
        <f t="shared" si="48"/>
        <v>#N/A</v>
      </c>
      <c r="V51" s="107" t="e">
        <f t="shared" si="55"/>
        <v>#N/A</v>
      </c>
      <c r="W51" s="118">
        <f t="shared" si="56"/>
        <v>0.83</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49"/>
        <v>0</v>
      </c>
      <c r="G52" s="108"/>
      <c r="H52" s="108"/>
      <c r="I52" s="95" t="e">
        <f t="shared" si="50"/>
        <v>#N/A</v>
      </c>
      <c r="J52" s="107" t="e">
        <f t="shared" si="51"/>
        <v>#N/A</v>
      </c>
      <c r="K52" s="118">
        <f t="shared" si="52"/>
        <v>0.8</v>
      </c>
      <c r="L52" s="107">
        <f t="shared" si="53"/>
        <v>0</v>
      </c>
      <c r="M52" s="113"/>
      <c r="N52" s="105">
        <v>23</v>
      </c>
      <c r="O52" s="106"/>
      <c r="P52" s="106"/>
      <c r="Q52" s="106"/>
      <c r="R52" s="134">
        <f t="shared" si="70"/>
        <v>0</v>
      </c>
      <c r="S52" s="135"/>
      <c r="T52" s="108"/>
      <c r="U52" s="95" t="e">
        <f t="shared" si="48"/>
        <v>#N/A</v>
      </c>
      <c r="V52" s="107" t="e">
        <f t="shared" si="55"/>
        <v>#N/A</v>
      </c>
      <c r="W52" s="118">
        <f t="shared" si="56"/>
        <v>0.83</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49"/>
        <v>0</v>
      </c>
      <c r="G53" s="108"/>
      <c r="H53" s="108"/>
      <c r="I53" s="95" t="e">
        <f t="shared" si="50"/>
        <v>#N/A</v>
      </c>
      <c r="J53" s="107" t="e">
        <f t="shared" si="51"/>
        <v>#N/A</v>
      </c>
      <c r="K53" s="118">
        <f t="shared" si="52"/>
        <v>0.8</v>
      </c>
      <c r="L53" s="107">
        <f t="shared" si="53"/>
        <v>0</v>
      </c>
      <c r="M53" s="113"/>
      <c r="N53" s="105">
        <v>24</v>
      </c>
      <c r="O53" s="106"/>
      <c r="P53" s="106"/>
      <c r="Q53" s="106"/>
      <c r="R53" s="134">
        <f t="shared" ref="R53:R59" si="74">+P53</f>
        <v>0</v>
      </c>
      <c r="S53" s="135"/>
      <c r="T53" s="108"/>
      <c r="U53" s="95" t="e">
        <f t="shared" si="48"/>
        <v>#N/A</v>
      </c>
      <c r="V53" s="107" t="e">
        <f t="shared" si="55"/>
        <v>#N/A</v>
      </c>
      <c r="W53" s="118">
        <f t="shared" si="56"/>
        <v>0.83</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49"/>
        <v>0</v>
      </c>
      <c r="G54" s="108"/>
      <c r="H54" s="108"/>
      <c r="I54" s="95" t="e">
        <f t="shared" si="50"/>
        <v>#N/A</v>
      </c>
      <c r="J54" s="107" t="e">
        <f t="shared" si="51"/>
        <v>#N/A</v>
      </c>
      <c r="K54" s="118">
        <f t="shared" si="52"/>
        <v>0.8</v>
      </c>
      <c r="L54" s="107">
        <f t="shared" si="53"/>
        <v>0</v>
      </c>
      <c r="M54" s="113"/>
      <c r="N54" s="105">
        <v>25</v>
      </c>
      <c r="O54" s="106"/>
      <c r="P54" s="106"/>
      <c r="Q54" s="106"/>
      <c r="R54" s="134">
        <f t="shared" si="74"/>
        <v>0</v>
      </c>
      <c r="S54" s="135"/>
      <c r="T54" s="108"/>
      <c r="U54" s="95" t="e">
        <f t="shared" si="48"/>
        <v>#N/A</v>
      </c>
      <c r="V54" s="107" t="e">
        <f t="shared" si="55"/>
        <v>#N/A</v>
      </c>
      <c r="W54" s="118">
        <f t="shared" si="56"/>
        <v>0.83</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49"/>
        <v>0</v>
      </c>
      <c r="G55" s="108"/>
      <c r="H55" s="108"/>
      <c r="I55" s="95" t="e">
        <f t="shared" si="50"/>
        <v>#N/A</v>
      </c>
      <c r="J55" s="107" t="e">
        <f t="shared" si="51"/>
        <v>#N/A</v>
      </c>
      <c r="K55" s="118">
        <f t="shared" si="52"/>
        <v>0.8</v>
      </c>
      <c r="L55" s="107">
        <f t="shared" si="53"/>
        <v>0</v>
      </c>
      <c r="M55" s="113"/>
      <c r="N55" s="105">
        <v>26</v>
      </c>
      <c r="O55" s="106"/>
      <c r="P55" s="106"/>
      <c r="Q55" s="106"/>
      <c r="R55" s="134">
        <f t="shared" si="74"/>
        <v>0</v>
      </c>
      <c r="S55" s="135"/>
      <c r="T55" s="108"/>
      <c r="U55" s="95" t="e">
        <f t="shared" si="48"/>
        <v>#N/A</v>
      </c>
      <c r="V55" s="107" t="e">
        <f t="shared" si="55"/>
        <v>#N/A</v>
      </c>
      <c r="W55" s="118">
        <f t="shared" si="56"/>
        <v>0.83</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49"/>
        <v>0</v>
      </c>
      <c r="G56" s="108"/>
      <c r="H56" s="108"/>
      <c r="I56" s="95" t="e">
        <f t="shared" si="50"/>
        <v>#N/A</v>
      </c>
      <c r="J56" s="107" t="e">
        <f t="shared" si="51"/>
        <v>#N/A</v>
      </c>
      <c r="K56" s="118">
        <f t="shared" si="52"/>
        <v>0.8</v>
      </c>
      <c r="L56" s="107">
        <f t="shared" si="53"/>
        <v>0</v>
      </c>
      <c r="M56" s="113"/>
      <c r="N56" s="105">
        <v>27</v>
      </c>
      <c r="O56" s="106"/>
      <c r="P56" s="106"/>
      <c r="Q56" s="106"/>
      <c r="R56" s="134">
        <f t="shared" si="74"/>
        <v>0</v>
      </c>
      <c r="S56" s="135"/>
      <c r="T56" s="108"/>
      <c r="U56" s="95" t="e">
        <f t="shared" si="48"/>
        <v>#N/A</v>
      </c>
      <c r="V56" s="107" t="e">
        <f t="shared" si="55"/>
        <v>#N/A</v>
      </c>
      <c r="W56" s="118">
        <f t="shared" si="56"/>
        <v>0.83</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49"/>
        <v>0</v>
      </c>
      <c r="G57" s="108"/>
      <c r="H57" s="108"/>
      <c r="I57" s="95" t="e">
        <f t="shared" si="50"/>
        <v>#N/A</v>
      </c>
      <c r="J57" s="107" t="e">
        <f t="shared" si="51"/>
        <v>#N/A</v>
      </c>
      <c r="K57" s="118">
        <f t="shared" si="52"/>
        <v>0.8</v>
      </c>
      <c r="L57" s="107">
        <f t="shared" si="53"/>
        <v>0</v>
      </c>
      <c r="M57" s="113"/>
      <c r="N57" s="105">
        <v>28</v>
      </c>
      <c r="O57" s="106"/>
      <c r="P57" s="106"/>
      <c r="Q57" s="106"/>
      <c r="R57" s="134">
        <f t="shared" si="74"/>
        <v>0</v>
      </c>
      <c r="S57" s="135"/>
      <c r="T57" s="108"/>
      <c r="U57" s="95" t="e">
        <f t="shared" si="48"/>
        <v>#N/A</v>
      </c>
      <c r="V57" s="107" t="e">
        <f t="shared" si="55"/>
        <v>#N/A</v>
      </c>
      <c r="W57" s="118">
        <f t="shared" si="56"/>
        <v>0.83</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49"/>
        <v>0</v>
      </c>
      <c r="G58" s="108"/>
      <c r="H58" s="108"/>
      <c r="I58" s="95" t="e">
        <f t="shared" si="50"/>
        <v>#N/A</v>
      </c>
      <c r="J58" s="107" t="e">
        <f t="shared" si="51"/>
        <v>#N/A</v>
      </c>
      <c r="K58" s="118">
        <f t="shared" si="52"/>
        <v>0.8</v>
      </c>
      <c r="L58" s="107">
        <f t="shared" si="53"/>
        <v>0</v>
      </c>
      <c r="M58" s="113"/>
      <c r="N58" s="105">
        <v>29</v>
      </c>
      <c r="O58" s="106"/>
      <c r="P58" s="106"/>
      <c r="Q58" s="106"/>
      <c r="R58" s="134">
        <f t="shared" si="74"/>
        <v>0</v>
      </c>
      <c r="S58" s="135"/>
      <c r="T58" s="108"/>
      <c r="U58" s="95" t="e">
        <f t="shared" si="48"/>
        <v>#N/A</v>
      </c>
      <c r="V58" s="107" t="e">
        <f t="shared" si="55"/>
        <v>#N/A</v>
      </c>
      <c r="W58" s="118">
        <f t="shared" si="56"/>
        <v>0.83</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49"/>
        <v>0</v>
      </c>
      <c r="G59" s="108"/>
      <c r="H59" s="108"/>
      <c r="I59" s="95" t="e">
        <f t="shared" si="50"/>
        <v>#N/A</v>
      </c>
      <c r="J59" s="107" t="e">
        <f t="shared" si="51"/>
        <v>#N/A</v>
      </c>
      <c r="K59" s="118">
        <f t="shared" si="52"/>
        <v>0.8</v>
      </c>
      <c r="L59" s="107">
        <f t="shared" si="53"/>
        <v>0</v>
      </c>
      <c r="M59" s="113"/>
      <c r="N59" s="105">
        <v>30</v>
      </c>
      <c r="O59" s="106"/>
      <c r="P59" s="106"/>
      <c r="Q59" s="106"/>
      <c r="R59" s="134">
        <f t="shared" si="74"/>
        <v>0</v>
      </c>
      <c r="S59" s="135"/>
      <c r="T59" s="108"/>
      <c r="U59" s="95" t="e">
        <f t="shared" si="48"/>
        <v>#N/A</v>
      </c>
      <c r="V59" s="107" t="e">
        <f t="shared" si="55"/>
        <v>#N/A</v>
      </c>
      <c r="W59" s="118">
        <f t="shared" si="56"/>
        <v>0.83</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0</v>
      </c>
      <c r="M60" s="120"/>
      <c r="N60" s="110"/>
      <c r="O60" s="106" t="s">
        <v>1061</v>
      </c>
      <c r="P60" s="106"/>
      <c r="Q60" s="106"/>
      <c r="R60" s="111"/>
      <c r="S60" s="111"/>
      <c r="T60" s="108"/>
      <c r="U60" s="91"/>
      <c r="V60" s="119"/>
      <c r="W60" s="119"/>
      <c r="X60" s="95">
        <f>SUM(X30:X59)</f>
        <v>291</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3350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3350</v>
      </c>
      <c r="EY72" s="60"/>
      <c r="EZ72" s="62" t="s">
        <v>1064</v>
      </c>
      <c r="FA72" s="63" t="str">
        <f ca="1">TEXT(EX72,"[DBnum2]")&amp;"元整"</f>
        <v>叁仟叁佰伍拾元整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报告编号：康正（容城）2024评字第9号-李郎村-1-03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沈玉明</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3350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叁仟叁佰伍拾元整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1038</v>
      </c>
      <c r="E185" s="103" t="s">
        <v>1116</v>
      </c>
      <c r="F185" s="90" t="s">
        <v>435</v>
      </c>
      <c r="G185" s="90" t="s">
        <v>1039</v>
      </c>
      <c r="H185" s="90"/>
      <c r="I185" s="90" t="s">
        <v>6</v>
      </c>
      <c r="J185" s="90" t="s">
        <v>9</v>
      </c>
      <c r="K185" s="116" t="s">
        <v>1040</v>
      </c>
      <c r="L185" s="90" t="s">
        <v>1041</v>
      </c>
      <c r="M185" s="433" t="s">
        <v>424</v>
      </c>
      <c r="N185" s="103" t="s">
        <v>3</v>
      </c>
      <c r="O185" s="103" t="s">
        <v>2</v>
      </c>
      <c r="P185" s="103" t="s">
        <v>1038</v>
      </c>
      <c r="Q185" s="103" t="s">
        <v>1116</v>
      </c>
      <c r="R185" s="90" t="s">
        <v>435</v>
      </c>
      <c r="S185" s="90"/>
      <c r="T185" s="90" t="s">
        <v>1039</v>
      </c>
      <c r="U185" s="90" t="s">
        <v>6</v>
      </c>
      <c r="V185" s="90" t="s">
        <v>9</v>
      </c>
      <c r="W185" s="116" t="s">
        <v>1040</v>
      </c>
      <c r="X185" s="90" t="s">
        <v>1041</v>
      </c>
    </row>
    <row r="186" ht="18" customHeight="1" spans="1:24">
      <c r="A186" s="113"/>
      <c r="B186" s="105">
        <v>1</v>
      </c>
      <c r="C186" s="106" t="s">
        <v>32</v>
      </c>
      <c r="D186" s="106" t="s">
        <v>305</v>
      </c>
      <c r="E186" s="291"/>
      <c r="F186" s="107" t="str">
        <f t="shared" ref="F186:F213" si="141">D186</f>
        <v>火炕</v>
      </c>
      <c r="G186" s="292">
        <v>1</v>
      </c>
      <c r="H186" s="293"/>
      <c r="I186" s="95" t="str">
        <f>IFERROR(IF(E186="",VLOOKUP(F186,价格表,2,0),(VLOOKUP(E186,IF({1,0},价格引用表!K:K,价格引用表!I:I),2,0))),"")</f>
        <v>个</v>
      </c>
      <c r="J186" s="107">
        <f ca="1">IF(E186="",VLOOKUP(F186,价格表,5,0),VLOOKUP(E186,INDIRECT("价格引用表!K"&amp;MATCH(D186,价格引用表!H:H,0)&amp;":L1200"),2,0))</f>
        <v>1000</v>
      </c>
      <c r="K186" s="297">
        <v>1</v>
      </c>
      <c r="L186" s="107">
        <f ca="1">ROUND(IFERROR(ROUND(G186,2)*J186*K186,),0)</f>
        <v>1000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34</v>
      </c>
      <c r="D187" s="106" t="s">
        <v>341</v>
      </c>
      <c r="E187" s="291" t="s">
        <v>400</v>
      </c>
      <c r="F187" s="107" t="str">
        <f t="shared" si="141"/>
        <v>材树</v>
      </c>
      <c r="G187" s="292">
        <v>1</v>
      </c>
      <c r="H187" s="293"/>
      <c r="I187" s="95" t="str">
        <f>IFERROR(IF(E187="",VLOOKUP(F187,价格表,2,0),(VLOOKUP(E187,IF({1,0},价格引用表!K:K,价格引用表!I:I),2,0))),"")</f>
        <v>棵</v>
      </c>
      <c r="J187" s="107">
        <f ca="1">IF(E187="",VLOOKUP(F187,价格表,5,0),VLOOKUP(E187,INDIRECT("价格引用表!K"&amp;MATCH(D187,价格引用表!H:H,0)&amp;":L1200"),2,0))</f>
        <v>2350</v>
      </c>
      <c r="K187" s="297">
        <v>1</v>
      </c>
      <c r="L187" s="107">
        <f ca="1" t="shared" ref="L187:L218" si="142">ROUND(IFERROR(ROUND(G187,2)*J187*K187,),0)</f>
        <v>2350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3350</v>
      </c>
      <c r="W219" s="316"/>
      <c r="X219" s="135"/>
    </row>
    <row r="220" ht="42" customHeight="1" spans="1:24">
      <c r="A220" s="434" t="s">
        <v>1117</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1118</v>
      </c>
      <c r="S220" s="309"/>
      <c r="T220" s="309"/>
      <c r="U220" s="305">
        <f ca="1">V219</f>
        <v>3350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1119</v>
      </c>
      <c r="E222" s="306" t="e">
        <f>FB43/EX43</f>
        <v>#DIV/0!</v>
      </c>
      <c r="F222" s="200"/>
      <c r="G222" s="200"/>
      <c r="H222" s="200"/>
      <c r="I222" s="200"/>
      <c r="J222" s="200"/>
      <c r="K222" s="200"/>
      <c r="L222" s="200"/>
      <c r="M222" s="200"/>
      <c r="N222" s="200"/>
      <c r="O222" s="200"/>
      <c r="P222" s="200"/>
    </row>
    <row r="223" spans="2:21">
      <c r="B223" s="200"/>
      <c r="C223" s="200"/>
      <c r="D223" s="306" t="s">
        <v>1120</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0" sqref="G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1121</v>
      </c>
      <c r="B1" s="34"/>
      <c r="C1" s="34"/>
      <c r="D1" s="34"/>
      <c r="E1" s="34"/>
      <c r="F1" s="34"/>
      <c r="G1" s="34"/>
      <c r="H1" s="34"/>
    </row>
    <row r="2" spans="1:8">
      <c r="A2" s="34"/>
      <c r="B2" s="34"/>
      <c r="C2" s="34"/>
      <c r="D2" s="34"/>
      <c r="E2" s="34"/>
      <c r="F2" s="34"/>
      <c r="G2" s="34"/>
      <c r="H2" s="34"/>
    </row>
    <row r="3" ht="16.5" customHeight="1" spans="1:8">
      <c r="A3" s="35" t="s">
        <v>848</v>
      </c>
      <c r="B3" s="35" t="str">
        <f>输机表!K2</f>
        <v>0207114-02-01-0001</v>
      </c>
      <c r="C3" s="35"/>
      <c r="D3" s="35"/>
      <c r="E3" s="36" t="str">
        <f>输机表!U2&amp;输机表!Y2</f>
        <v>康正（容城）2024评字第9号-李郎村-1-03</v>
      </c>
      <c r="F3" s="36"/>
      <c r="G3" s="36"/>
      <c r="H3" s="36"/>
    </row>
    <row r="4" ht="16.5" customHeight="1" spans="1:8">
      <c r="A4" s="37" t="s">
        <v>1044</v>
      </c>
      <c r="B4" s="38" t="str">
        <f>输机表!D2</f>
        <v>沈玉明</v>
      </c>
      <c r="C4" s="39"/>
      <c r="D4" s="40" t="s">
        <v>1045</v>
      </c>
      <c r="E4" s="41"/>
      <c r="F4" s="38" t="str">
        <f>输机表!F2</f>
        <v>容城县李郎村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60.1</v>
      </c>
      <c r="C7" s="49">
        <f ca="1">IF(COUNTIF(输机表!$C$4:$C$27,K7&amp;"*")=0,IFERROR(VLOOKUP(K7,房体结构,23,0),""),ROUND(SUMIF(输机表!$C$4:$C$27,K7&amp;"*",输机表!$Z$4:$Z$27)/B7,0))</f>
        <v>643</v>
      </c>
      <c r="D7" s="49">
        <f ca="1">IFERROR(ROUND(C7*B7,0),"")</f>
        <v>38644</v>
      </c>
      <c r="E7" s="49" t="str">
        <f>IF(COUNTIF(输机表!$C$4:$C$27,L7&amp;"*")&gt;0,L7,IFERROR(VLOOKUP(L7,房体结构,1,0),""))</f>
        <v>F2</v>
      </c>
      <c r="F7" s="50">
        <f ca="1">IF(COUNTIF(输机表!$C$4:$C$27,L7&amp;"*")=0,IFERROR(VLOOKUP(L7,房体结构,17,0),""),SUMIF(输机表!$C$4:$C$27,L7&amp;"*",输机表!$S$4:$S$7))</f>
        <v>348.12</v>
      </c>
      <c r="G7" s="49">
        <f ca="1">IF(COUNTIF(输机表!$C$4:$C$27,L7&amp;"*")=0,IFERROR(VLOOKUP(L7,房体结构,23,0),""),ROUND(SUMIF(输机表!$C$4:$C$27,L7&amp;"*",输机表!$Z$4:$Z$27)/F7,0))</f>
        <v>597</v>
      </c>
      <c r="H7" s="49">
        <f ca="1">IFERROR(ROUND(G7*F7,0),"")</f>
        <v>207828</v>
      </c>
      <c r="K7" s="73" t="s">
        <v>1122</v>
      </c>
      <c r="L7" s="73" t="s">
        <v>1123</v>
      </c>
      <c r="M7" s="74" t="s">
        <v>1124</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1125</v>
      </c>
      <c r="L8" s="73" t="s">
        <v>1126</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1127</v>
      </c>
      <c r="L9" s="73" t="s">
        <v>1128</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1129</v>
      </c>
      <c r="L10" s="73" t="s">
        <v>1130</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1131</v>
      </c>
      <c r="L11" s="73" t="s">
        <v>1132</v>
      </c>
      <c r="M11" s="75"/>
    </row>
    <row r="12" ht="19.5" customHeight="1" spans="1:13">
      <c r="A12" s="47" t="s">
        <v>1055</v>
      </c>
      <c r="B12" s="47"/>
      <c r="C12" s="51">
        <f ca="1">SUM(B7:B11)+SUM(F7:F11)</f>
        <v>408.22</v>
      </c>
      <c r="D12" s="52"/>
      <c r="E12" s="53" t="s">
        <v>1056</v>
      </c>
      <c r="F12" s="53"/>
      <c r="G12" s="54">
        <f ca="1">SUM(D7:D11)+SUM(H7:H11)</f>
        <v>246472</v>
      </c>
      <c r="H12" s="55"/>
      <c r="M12" s="75"/>
    </row>
    <row r="13" ht="21.75" customHeight="1" spans="1:13">
      <c r="A13" s="35" t="s">
        <v>1057</v>
      </c>
      <c r="B13" s="35"/>
      <c r="C13" s="35"/>
      <c r="D13" s="35"/>
      <c r="E13" s="35"/>
      <c r="F13" s="35"/>
      <c r="G13" s="35"/>
      <c r="H13" s="35"/>
      <c r="M13" s="75"/>
    </row>
    <row r="14" ht="28.8" spans="1:13">
      <c r="A14" s="56" t="s">
        <v>1058</v>
      </c>
      <c r="B14" s="56" t="s">
        <v>1039</v>
      </c>
      <c r="C14" s="56" t="s">
        <v>6</v>
      </c>
      <c r="D14" s="56" t="s">
        <v>1059</v>
      </c>
      <c r="E14" s="56" t="s">
        <v>1058</v>
      </c>
      <c r="F14" s="56" t="s">
        <v>1039</v>
      </c>
      <c r="G14" s="56" t="s">
        <v>6</v>
      </c>
      <c r="H14" s="56" t="s">
        <v>1059</v>
      </c>
      <c r="M14" s="75"/>
    </row>
    <row r="15" ht="17.25" customHeight="1" spans="1:13">
      <c r="A15" s="57" t="str">
        <f ca="1" t="shared" ref="A15:A41" si="2">IFERROR(VLOOKUP(K15,附属物位置,4,0),"")</f>
        <v>火炕</v>
      </c>
      <c r="B15" s="57">
        <f ca="1" t="shared" ref="B15:B41" si="3">IF(A15="","",SUMIF(附属物名称,A15,附属物数量))</f>
        <v>1</v>
      </c>
      <c r="C15" s="57" t="str">
        <f ca="1" t="shared" ref="C15:C26" si="4">IFERROR(VLOOKUP(K15,附属物位置,6,0),"")</f>
        <v>个</v>
      </c>
      <c r="D15" s="58">
        <f ca="1" t="shared" ref="D15:D26" si="5">IF(A15="","",SUMIF(附属物名称,A15,附属物金额))</f>
        <v>1000</v>
      </c>
      <c r="E15" s="58" t="str">
        <f ca="1" t="shared" ref="E15:E26" si="6">IFERROR(VLOOKUP(L15,附属物位置,4,0),"")</f>
        <v>材树</v>
      </c>
      <c r="F15" s="57">
        <f ca="1" t="shared" ref="F15:F40" si="7">IF(E15="","",SUMIF(附属物名称,E15,附属物数量))</f>
        <v>1</v>
      </c>
      <c r="G15" s="57" t="str">
        <f ca="1" t="shared" ref="G15:G26" si="8">IFERROR(VLOOKUP(L15,附属物位置,6,0),"")</f>
        <v>棵</v>
      </c>
      <c r="H15" s="58">
        <f ca="1" t="shared" ref="H15:H26" si="9">IF(E15="","",SUMIF(附属物名称,E15,附属物金额))</f>
        <v>2350</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3350</v>
      </c>
      <c r="H41" s="60"/>
      <c r="K41" s="76">
        <v>53</v>
      </c>
      <c r="M41" s="75"/>
    </row>
    <row r="42" ht="17.25" customHeight="1" spans="1:8">
      <c r="A42" s="59" t="s">
        <v>1063</v>
      </c>
      <c r="B42" s="60"/>
      <c r="C42" s="61">
        <f ca="1">G41+G12</f>
        <v>249822</v>
      </c>
      <c r="D42" s="60"/>
      <c r="E42" s="62" t="s">
        <v>1064</v>
      </c>
      <c r="F42" s="63" t="str">
        <f ca="1">TEXT(C42,"[DBnum2]")&amp;"元整"</f>
        <v>贰拾肆万玖仟捌佰贰拾贰元整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1133</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康正（容城）2024评字第9号-李郎村-1-03</v>
      </c>
      <c r="B2" s="2"/>
      <c r="C2" s="2"/>
      <c r="D2" s="2"/>
      <c r="E2" s="2"/>
      <c r="F2" s="2"/>
      <c r="G2" s="2"/>
      <c r="H2" s="2"/>
      <c r="I2" s="2"/>
      <c r="J2" s="2"/>
      <c r="K2" s="2"/>
      <c r="L2" s="2"/>
      <c r="M2" s="2"/>
      <c r="N2" s="2"/>
      <c r="O2" s="2"/>
      <c r="P2" s="2"/>
      <c r="Q2" s="2"/>
    </row>
    <row r="3" spans="1:17">
      <c r="A3" s="3" t="s">
        <v>1069</v>
      </c>
      <c r="B3" s="3"/>
      <c r="C3" s="3"/>
      <c r="D3" s="3"/>
      <c r="E3" s="4" t="str">
        <f>输机表!AB2</f>
        <v>昝岗组团道路用地</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沈玉明</v>
      </c>
      <c r="E9" s="9"/>
      <c r="F9" s="9"/>
      <c r="G9" s="9"/>
      <c r="H9" s="9"/>
      <c r="I9" s="9"/>
      <c r="J9" s="9"/>
      <c r="K9" s="9"/>
      <c r="L9" s="9"/>
      <c r="M9" s="9"/>
      <c r="N9" s="9"/>
      <c r="O9" s="9"/>
      <c r="P9" s="9"/>
      <c r="Q9" s="9"/>
    </row>
    <row r="10" spans="1:17">
      <c r="A10" s="9" t="s">
        <v>1077</v>
      </c>
      <c r="B10" s="9"/>
      <c r="C10" s="9"/>
      <c r="D10" s="9" t="str">
        <f>结果通知单!F4</f>
        <v>容城县李郎村</v>
      </c>
      <c r="E10" s="9"/>
      <c r="F10" s="9"/>
      <c r="G10" s="9"/>
      <c r="H10" s="9"/>
      <c r="I10" s="9"/>
      <c r="J10" s="9"/>
      <c r="K10" s="9"/>
      <c r="L10" s="9"/>
      <c r="M10" s="9"/>
      <c r="N10" s="9"/>
      <c r="O10" s="9"/>
      <c r="P10" s="9"/>
      <c r="Q10" s="9"/>
    </row>
    <row r="11" spans="1:17">
      <c r="A11" s="9" t="s">
        <v>1078</v>
      </c>
      <c r="B11" s="9"/>
      <c r="C11" s="9"/>
      <c r="D11" s="9">
        <f ca="1">结果通知单!C12</f>
        <v>408.22</v>
      </c>
      <c r="E11" s="9"/>
      <c r="F11" s="9"/>
      <c r="G11" s="9"/>
      <c r="H11" s="9"/>
      <c r="I11" s="9"/>
      <c r="J11" s="9"/>
      <c r="K11" s="9"/>
      <c r="L11" s="9"/>
      <c r="M11" s="9"/>
      <c r="N11" s="9"/>
      <c r="O11" s="9"/>
      <c r="P11" s="9"/>
      <c r="Q11" s="9"/>
    </row>
    <row r="12" spans="1:17">
      <c r="A12" s="3" t="s">
        <v>1079</v>
      </c>
      <c r="B12" s="3"/>
      <c r="C12" s="3"/>
      <c r="D12" s="10">
        <f>输机表!R2</f>
        <v>45385</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249822</v>
      </c>
      <c r="H26" s="14"/>
      <c r="I26" s="14"/>
      <c r="J26" s="14"/>
      <c r="K26" s="14"/>
      <c r="L26" s="14"/>
      <c r="M26" s="14"/>
      <c r="N26" s="14"/>
      <c r="O26" s="14"/>
      <c r="P26" s="14"/>
      <c r="Q26" s="14"/>
    </row>
    <row r="27" spans="1:17">
      <c r="A27" s="9" t="s">
        <v>1096</v>
      </c>
      <c r="B27" s="9"/>
      <c r="C27" s="9"/>
      <c r="D27" s="9" t="str">
        <f ca="1">结果通知单!F42</f>
        <v>贰拾肆万玖仟捌佰贰拾贰元整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1136</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1137</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45421</v>
      </c>
      <c r="F31" s="18"/>
      <c r="G31" s="18"/>
      <c r="H31" s="19"/>
      <c r="I31" s="18"/>
      <c r="J31" s="18"/>
      <c r="K31" s="18"/>
      <c r="L31" s="18"/>
      <c r="M31" s="19"/>
      <c r="N31" s="19"/>
      <c r="O31" s="19"/>
      <c r="P31" s="19"/>
      <c r="Q31" s="19"/>
    </row>
    <row r="32" spans="1:17">
      <c r="A32" s="3" t="s">
        <v>1103</v>
      </c>
      <c r="B32" s="3"/>
      <c r="C32" s="3"/>
      <c r="D32" s="3"/>
      <c r="E32" s="20">
        <f>E31</f>
        <v>45421</v>
      </c>
      <c r="F32" s="20"/>
      <c r="G32" s="20"/>
      <c r="H32" s="21" t="s">
        <v>1138</v>
      </c>
      <c r="I32" s="20">
        <f>E32+14</f>
        <v>45435</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1139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45435</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2025-04-09T07:05:53Z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1A5118DC2196434190864E3D577347E6</vt:lpwstr>
  </property>
</Properties>
</file>